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315" windowWidth="12585" windowHeight="11400"/>
  </bookViews>
  <sheets>
    <sheet name="ГП КК_2014 год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54" i="1" l="1"/>
  <c r="C554" i="1"/>
  <c r="E874" i="1" l="1"/>
  <c r="D874" i="1"/>
  <c r="C874" i="1"/>
  <c r="D869" i="1"/>
  <c r="C869" i="1"/>
  <c r="E867" i="1"/>
  <c r="C867" i="1"/>
  <c r="E860" i="1"/>
  <c r="D860" i="1"/>
  <c r="C860" i="1"/>
  <c r="E853" i="1"/>
  <c r="D853" i="1"/>
  <c r="C853" i="1"/>
  <c r="E851" i="1"/>
  <c r="D851" i="1"/>
  <c r="C851" i="1"/>
  <c r="E850" i="1"/>
  <c r="D850" i="1"/>
  <c r="C850" i="1"/>
  <c r="E849" i="1"/>
  <c r="D849" i="1"/>
  <c r="C849" i="1"/>
  <c r="E848" i="1"/>
  <c r="C848" i="1"/>
  <c r="E847" i="1"/>
  <c r="D847" i="1"/>
  <c r="C847" i="1"/>
  <c r="E846" i="1"/>
  <c r="D505" i="1"/>
  <c r="D503" i="1" s="1"/>
  <c r="C505" i="1"/>
  <c r="E503" i="1"/>
  <c r="E496" i="1"/>
  <c r="D496" i="1"/>
  <c r="C496" i="1"/>
  <c r="E489" i="1"/>
  <c r="D489" i="1"/>
  <c r="C489" i="1"/>
  <c r="E482" i="1"/>
  <c r="D482" i="1"/>
  <c r="C482" i="1"/>
  <c r="E475" i="1"/>
  <c r="D475" i="1"/>
  <c r="C475" i="1"/>
  <c r="E473" i="1"/>
  <c r="D473" i="1"/>
  <c r="C473" i="1"/>
  <c r="E472" i="1"/>
  <c r="D472" i="1"/>
  <c r="C472" i="1"/>
  <c r="E471" i="1"/>
  <c r="D471" i="1"/>
  <c r="C471" i="1"/>
  <c r="E470" i="1"/>
  <c r="D470" i="1"/>
  <c r="E469" i="1"/>
  <c r="D469" i="1"/>
  <c r="C469" i="1"/>
  <c r="E461" i="1"/>
  <c r="D461" i="1"/>
  <c r="C461" i="1"/>
  <c r="E454" i="1"/>
  <c r="D454" i="1"/>
  <c r="C454" i="1"/>
  <c r="E447" i="1"/>
  <c r="D447" i="1"/>
  <c r="C447" i="1"/>
  <c r="D442" i="1"/>
  <c r="C442" i="1"/>
  <c r="E440" i="1"/>
  <c r="D440" i="1"/>
  <c r="E438" i="1"/>
  <c r="D438" i="1"/>
  <c r="C438" i="1"/>
  <c r="E437" i="1"/>
  <c r="D437" i="1"/>
  <c r="C437" i="1"/>
  <c r="E436" i="1"/>
  <c r="D436" i="1"/>
  <c r="C436" i="1"/>
  <c r="E435" i="1"/>
  <c r="D435" i="1"/>
  <c r="E434" i="1"/>
  <c r="D434" i="1"/>
  <c r="C434" i="1"/>
  <c r="E426" i="1"/>
  <c r="D426" i="1"/>
  <c r="C426" i="1"/>
  <c r="E419" i="1"/>
  <c r="D419" i="1"/>
  <c r="C419" i="1"/>
  <c r="D414" i="1"/>
  <c r="C414" i="1"/>
  <c r="E412" i="1"/>
  <c r="D412" i="1"/>
  <c r="D407" i="1"/>
  <c r="C407" i="1"/>
  <c r="E405" i="1"/>
  <c r="D405" i="1"/>
  <c r="E398" i="1"/>
  <c r="D398" i="1"/>
  <c r="C398" i="1"/>
  <c r="E396" i="1"/>
  <c r="D396" i="1"/>
  <c r="C396" i="1"/>
  <c r="E395" i="1"/>
  <c r="D395" i="1"/>
  <c r="C395" i="1"/>
  <c r="E394" i="1"/>
  <c r="D394" i="1"/>
  <c r="C394" i="1"/>
  <c r="E393" i="1"/>
  <c r="D393" i="1"/>
  <c r="E392" i="1"/>
  <c r="D392" i="1"/>
  <c r="C392" i="1"/>
  <c r="E384" i="1"/>
  <c r="D384" i="1"/>
  <c r="C384" i="1"/>
  <c r="E377" i="1"/>
  <c r="D377" i="1"/>
  <c r="C377" i="1"/>
  <c r="E370" i="1"/>
  <c r="D370" i="1"/>
  <c r="C370" i="1"/>
  <c r="E363" i="1"/>
  <c r="D363" i="1"/>
  <c r="D356" i="1" s="1"/>
  <c r="C363" i="1"/>
  <c r="E361" i="1"/>
  <c r="D361" i="1"/>
  <c r="C361" i="1"/>
  <c r="E360" i="1"/>
  <c r="D360" i="1"/>
  <c r="C360" i="1"/>
  <c r="E359" i="1"/>
  <c r="D359" i="1"/>
  <c r="C359" i="1"/>
  <c r="E358" i="1"/>
  <c r="D358" i="1"/>
  <c r="C358" i="1"/>
  <c r="E357" i="1"/>
  <c r="D357" i="1"/>
  <c r="C357" i="1"/>
  <c r="E349" i="1"/>
  <c r="D349" i="1"/>
  <c r="C349" i="1"/>
  <c r="E342" i="1"/>
  <c r="D342" i="1"/>
  <c r="C342" i="1"/>
  <c r="E335" i="1"/>
  <c r="D335" i="1"/>
  <c r="C335" i="1"/>
  <c r="E328" i="1"/>
  <c r="D328" i="1"/>
  <c r="D321" i="1" s="1"/>
  <c r="C328" i="1"/>
  <c r="E326" i="1"/>
  <c r="D326" i="1"/>
  <c r="C326" i="1"/>
  <c r="E325" i="1"/>
  <c r="D325" i="1"/>
  <c r="C325" i="1"/>
  <c r="E324" i="1"/>
  <c r="D324" i="1"/>
  <c r="C324" i="1"/>
  <c r="E323" i="1"/>
  <c r="D323" i="1"/>
  <c r="C323" i="1"/>
  <c r="E322" i="1"/>
  <c r="D322" i="1"/>
  <c r="C322" i="1"/>
  <c r="E314" i="1"/>
  <c r="D314" i="1"/>
  <c r="C314" i="1"/>
  <c r="E305" i="1"/>
  <c r="D305" i="1"/>
  <c r="C305" i="1"/>
  <c r="D300" i="1"/>
  <c r="C300" i="1"/>
  <c r="E298" i="1"/>
  <c r="C298" i="1"/>
  <c r="D293" i="1"/>
  <c r="D291" i="1" s="1"/>
  <c r="C293" i="1"/>
  <c r="E291" i="1"/>
  <c r="D286" i="1"/>
  <c r="C286" i="1"/>
  <c r="E284" i="1"/>
  <c r="C284" i="1"/>
  <c r="E282" i="1"/>
  <c r="D282" i="1"/>
  <c r="C282" i="1"/>
  <c r="E281" i="1"/>
  <c r="D281" i="1"/>
  <c r="C281" i="1"/>
  <c r="E280" i="1"/>
  <c r="D280" i="1"/>
  <c r="C280" i="1"/>
  <c r="E279" i="1"/>
  <c r="D279" i="1"/>
  <c r="C279" i="1"/>
  <c r="E278" i="1"/>
  <c r="D278" i="1"/>
  <c r="C278" i="1"/>
  <c r="E277" i="1"/>
  <c r="D277" i="1"/>
  <c r="E276" i="1"/>
  <c r="D276" i="1"/>
  <c r="C276" i="1"/>
  <c r="E268" i="1"/>
  <c r="D268" i="1"/>
  <c r="C268" i="1"/>
  <c r="E261" i="1"/>
  <c r="D261" i="1"/>
  <c r="C261" i="1"/>
  <c r="D256" i="1"/>
  <c r="C256" i="1"/>
  <c r="E254" i="1"/>
  <c r="C254" i="1"/>
  <c r="E247" i="1"/>
  <c r="D247" i="1"/>
  <c r="C247" i="1"/>
  <c r="D242" i="1"/>
  <c r="C242" i="1"/>
  <c r="E240" i="1"/>
  <c r="D240" i="1"/>
  <c r="E233" i="1"/>
  <c r="D233" i="1"/>
  <c r="C233" i="1"/>
  <c r="E225" i="1"/>
  <c r="D225" i="1"/>
  <c r="C225" i="1"/>
  <c r="E218" i="1"/>
  <c r="D218" i="1"/>
  <c r="C218" i="1"/>
  <c r="D213" i="1"/>
  <c r="D211" i="1" s="1"/>
  <c r="C213" i="1"/>
  <c r="E211" i="1"/>
  <c r="E209" i="1"/>
  <c r="D209" i="1"/>
  <c r="C209" i="1"/>
  <c r="E208" i="1"/>
  <c r="D208" i="1"/>
  <c r="C208" i="1"/>
  <c r="E207" i="1"/>
  <c r="D207" i="1"/>
  <c r="C207" i="1"/>
  <c r="E206" i="1"/>
  <c r="D206" i="1"/>
  <c r="C206" i="1"/>
  <c r="E205" i="1"/>
  <c r="E204" i="1"/>
  <c r="D204" i="1"/>
  <c r="C204" i="1"/>
  <c r="E196" i="1"/>
  <c r="D196" i="1"/>
  <c r="C196" i="1"/>
  <c r="E189" i="1"/>
  <c r="D189" i="1"/>
  <c r="C189" i="1"/>
  <c r="D184" i="1"/>
  <c r="C184" i="1"/>
  <c r="E182" i="1"/>
  <c r="C182" i="1"/>
  <c r="E175" i="1"/>
  <c r="D175" i="1"/>
  <c r="C175" i="1"/>
  <c r="D169" i="1"/>
  <c r="C169" i="1"/>
  <c r="E167" i="1"/>
  <c r="C167" i="1"/>
  <c r="E159" i="1"/>
  <c r="D159" i="1"/>
  <c r="C159" i="1"/>
  <c r="D154" i="1"/>
  <c r="C154" i="1"/>
  <c r="D153" i="1"/>
  <c r="C153" i="1"/>
  <c r="C131" i="1" s="1"/>
  <c r="E152" i="1"/>
  <c r="C152" i="1"/>
  <c r="D147" i="1"/>
  <c r="C147" i="1"/>
  <c r="E145" i="1"/>
  <c r="D145" i="1"/>
  <c r="E138" i="1"/>
  <c r="D138" i="1"/>
  <c r="C138" i="1"/>
  <c r="E136" i="1"/>
  <c r="D136" i="1"/>
  <c r="C136" i="1"/>
  <c r="E135" i="1"/>
  <c r="D135" i="1"/>
  <c r="C135" i="1"/>
  <c r="E134" i="1"/>
  <c r="D134" i="1"/>
  <c r="C134" i="1"/>
  <c r="E133" i="1"/>
  <c r="D133" i="1"/>
  <c r="C133" i="1"/>
  <c r="E132" i="1"/>
  <c r="E131" i="1"/>
  <c r="E123" i="1"/>
  <c r="D123" i="1"/>
  <c r="C123" i="1"/>
  <c r="E116" i="1"/>
  <c r="D116" i="1"/>
  <c r="C116" i="1"/>
  <c r="E109" i="1"/>
  <c r="D109" i="1"/>
  <c r="C109" i="1"/>
  <c r="D104" i="1"/>
  <c r="C104" i="1"/>
  <c r="E102" i="1"/>
  <c r="D102" i="1"/>
  <c r="D97" i="1"/>
  <c r="C97" i="1"/>
  <c r="C90" i="1" s="1"/>
  <c r="D96" i="1"/>
  <c r="C96" i="1"/>
  <c r="E95" i="1"/>
  <c r="C95" i="1"/>
  <c r="E93" i="1"/>
  <c r="D93" i="1"/>
  <c r="C93" i="1"/>
  <c r="E92" i="1"/>
  <c r="D92" i="1"/>
  <c r="C92" i="1"/>
  <c r="E91" i="1"/>
  <c r="D91" i="1"/>
  <c r="C91" i="1"/>
  <c r="E90" i="1"/>
  <c r="E89" i="1"/>
  <c r="D89" i="1"/>
  <c r="C89" i="1"/>
  <c r="E81" i="1"/>
  <c r="D81" i="1"/>
  <c r="C81" i="1"/>
  <c r="E74" i="1"/>
  <c r="D74" i="1"/>
  <c r="C74" i="1"/>
  <c r="D69" i="1"/>
  <c r="D67" i="1" s="1"/>
  <c r="C69" i="1"/>
  <c r="E67" i="1"/>
  <c r="C62" i="1"/>
  <c r="C60" i="1" s="1"/>
  <c r="E60" i="1"/>
  <c r="D60" i="1"/>
  <c r="E53" i="1"/>
  <c r="D53" i="1"/>
  <c r="C53" i="1"/>
  <c r="E46" i="1"/>
  <c r="D46" i="1"/>
  <c r="C46" i="1"/>
  <c r="E39" i="1"/>
  <c r="D39" i="1"/>
  <c r="C39" i="1"/>
  <c r="E32" i="1"/>
  <c r="D32" i="1"/>
  <c r="C32" i="1"/>
  <c r="E25" i="1"/>
  <c r="D25" i="1"/>
  <c r="C25" i="1"/>
  <c r="E23" i="1"/>
  <c r="D23" i="1"/>
  <c r="C23" i="1"/>
  <c r="E21" i="1"/>
  <c r="D21" i="1"/>
  <c r="C21" i="1"/>
  <c r="E20" i="1"/>
  <c r="D20" i="1"/>
  <c r="C20" i="1"/>
  <c r="E19" i="1"/>
  <c r="D19" i="1"/>
  <c r="E18" i="1"/>
  <c r="D18" i="1"/>
  <c r="C18" i="1"/>
  <c r="C846" i="1" l="1"/>
  <c r="E88" i="1"/>
  <c r="D132" i="1"/>
  <c r="D17" i="1"/>
  <c r="C19" i="1"/>
  <c r="D205" i="1"/>
  <c r="C356" i="1"/>
  <c r="D433" i="1"/>
  <c r="C321" i="1"/>
  <c r="D468" i="1"/>
  <c r="D848" i="1"/>
  <c r="D867" i="1"/>
  <c r="D846" i="1" s="1"/>
  <c r="E17" i="1"/>
  <c r="D90" i="1"/>
  <c r="E130" i="1"/>
  <c r="C67" i="1"/>
  <c r="D95" i="1"/>
  <c r="D88" i="1" s="1"/>
  <c r="C102" i="1"/>
  <c r="C88" i="1" s="1"/>
  <c r="D254" i="1"/>
  <c r="D203" i="1" s="1"/>
  <c r="E275" i="1"/>
  <c r="C291" i="1"/>
  <c r="C277" i="1"/>
  <c r="E321" i="1"/>
  <c r="C405" i="1"/>
  <c r="C440" i="1"/>
  <c r="C433" i="1" s="1"/>
  <c r="C435" i="1"/>
  <c r="E468" i="1"/>
  <c r="D131" i="1"/>
  <c r="C132" i="1"/>
  <c r="C145" i="1"/>
  <c r="C130" i="1" s="1"/>
  <c r="D152" i="1"/>
  <c r="D167" i="1"/>
  <c r="D182" i="1"/>
  <c r="E203" i="1"/>
  <c r="C205" i="1"/>
  <c r="C211" i="1"/>
  <c r="C240" i="1"/>
  <c r="C275" i="1"/>
  <c r="D284" i="1"/>
  <c r="D298" i="1"/>
  <c r="E356" i="1"/>
  <c r="E391" i="1"/>
  <c r="C393" i="1"/>
  <c r="D391" i="1"/>
  <c r="C412" i="1"/>
  <c r="E433" i="1"/>
  <c r="C503" i="1"/>
  <c r="C468" i="1" s="1"/>
  <c r="C470" i="1"/>
  <c r="D275" i="1" l="1"/>
  <c r="D130" i="1"/>
  <c r="C391" i="1"/>
  <c r="C17" i="1"/>
  <c r="C203" i="1"/>
  <c r="E946" i="1" l="1"/>
  <c r="E925" i="1"/>
  <c r="D946" i="1" l="1"/>
  <c r="C946" i="1"/>
  <c r="D925" i="1"/>
  <c r="C925" i="1"/>
  <c r="D799" i="1"/>
  <c r="C799" i="1"/>
  <c r="D722" i="1"/>
  <c r="C722" i="1"/>
  <c r="D708" i="1"/>
  <c r="C708" i="1"/>
  <c r="D707" i="1"/>
  <c r="C707" i="1"/>
  <c r="D631" i="1" l="1"/>
  <c r="C631" i="1"/>
  <c r="D540" i="1"/>
  <c r="C540" i="1"/>
  <c r="E12" i="1" l="1"/>
  <c r="D12" i="1" l="1"/>
  <c r="C12" i="1"/>
  <c r="D14" i="1" l="1"/>
  <c r="E14" i="1"/>
  <c r="C14" i="1"/>
  <c r="E883" i="1"/>
  <c r="D13" i="1" l="1"/>
  <c r="C13" i="1"/>
  <c r="E13" i="1" l="1"/>
  <c r="E700" i="1" l="1"/>
  <c r="C511" i="1" l="1"/>
  <c r="D511" i="1"/>
  <c r="E511" i="1"/>
  <c r="E512" i="1"/>
  <c r="C513" i="1"/>
  <c r="D513" i="1"/>
  <c r="E513" i="1"/>
  <c r="C514" i="1"/>
  <c r="D514" i="1"/>
  <c r="E514" i="1"/>
  <c r="C515" i="1"/>
  <c r="D515" i="1"/>
  <c r="E515" i="1"/>
  <c r="C517" i="1"/>
  <c r="D517" i="1"/>
  <c r="E517" i="1"/>
  <c r="C524" i="1"/>
  <c r="D524" i="1"/>
  <c r="E524" i="1"/>
  <c r="C531" i="1"/>
  <c r="D531" i="1"/>
  <c r="E531" i="1"/>
  <c r="C538" i="1"/>
  <c r="D538" i="1"/>
  <c r="E538" i="1"/>
  <c r="C545" i="1"/>
  <c r="D545" i="1"/>
  <c r="E545" i="1"/>
  <c r="E552" i="1"/>
  <c r="C512" i="1"/>
  <c r="C560" i="1"/>
  <c r="D560" i="1"/>
  <c r="E560" i="1"/>
  <c r="C561" i="1"/>
  <c r="D561" i="1"/>
  <c r="E561" i="1"/>
  <c r="C562" i="1"/>
  <c r="D562" i="1"/>
  <c r="E562" i="1"/>
  <c r="C563" i="1"/>
  <c r="D563" i="1"/>
  <c r="E563" i="1"/>
  <c r="C564" i="1"/>
  <c r="D564" i="1"/>
  <c r="E564" i="1"/>
  <c r="C566" i="1"/>
  <c r="D566" i="1"/>
  <c r="E566" i="1"/>
  <c r="C573" i="1"/>
  <c r="D573" i="1"/>
  <c r="E573" i="1"/>
  <c r="C580" i="1"/>
  <c r="D580" i="1"/>
  <c r="E580" i="1"/>
  <c r="C587" i="1"/>
  <c r="D587" i="1"/>
  <c r="E587" i="1"/>
  <c r="C594" i="1"/>
  <c r="D594" i="1"/>
  <c r="E594" i="1"/>
  <c r="C601" i="1"/>
  <c r="D601" i="1"/>
  <c r="E601" i="1"/>
  <c r="C608" i="1"/>
  <c r="D608" i="1"/>
  <c r="E608" i="1"/>
  <c r="C615" i="1"/>
  <c r="D615" i="1"/>
  <c r="E615" i="1"/>
  <c r="C623" i="1"/>
  <c r="D623" i="1"/>
  <c r="E623" i="1"/>
  <c r="E624" i="1"/>
  <c r="C625" i="1"/>
  <c r="D625" i="1"/>
  <c r="E625" i="1"/>
  <c r="C626" i="1"/>
  <c r="D626" i="1"/>
  <c r="E626" i="1"/>
  <c r="C627" i="1"/>
  <c r="D627" i="1"/>
  <c r="E627" i="1"/>
  <c r="E629" i="1"/>
  <c r="C624" i="1"/>
  <c r="C636" i="1"/>
  <c r="D636" i="1"/>
  <c r="E636" i="1"/>
  <c r="C643" i="1"/>
  <c r="D643" i="1"/>
  <c r="E643" i="1"/>
  <c r="C650" i="1"/>
  <c r="D650" i="1"/>
  <c r="E650" i="1"/>
  <c r="C657" i="1"/>
  <c r="D657" i="1"/>
  <c r="E657" i="1"/>
  <c r="C664" i="1"/>
  <c r="D664" i="1"/>
  <c r="E664" i="1"/>
  <c r="C672" i="1"/>
  <c r="D672" i="1"/>
  <c r="E672" i="1"/>
  <c r="C673" i="1"/>
  <c r="D673" i="1"/>
  <c r="E673" i="1"/>
  <c r="C674" i="1"/>
  <c r="D674" i="1"/>
  <c r="E674" i="1"/>
  <c r="C675" i="1"/>
  <c r="D675" i="1"/>
  <c r="E675" i="1"/>
  <c r="C676" i="1"/>
  <c r="D676" i="1"/>
  <c r="E676" i="1"/>
  <c r="C678" i="1"/>
  <c r="D678" i="1"/>
  <c r="E678" i="1"/>
  <c r="C685" i="1"/>
  <c r="D685" i="1"/>
  <c r="E685" i="1"/>
  <c r="C692" i="1"/>
  <c r="D692" i="1"/>
  <c r="E692" i="1"/>
  <c r="E701" i="1"/>
  <c r="C702" i="1"/>
  <c r="D702" i="1"/>
  <c r="E702" i="1"/>
  <c r="C703" i="1"/>
  <c r="D703" i="1"/>
  <c r="E703" i="1"/>
  <c r="C704" i="1"/>
  <c r="D704" i="1"/>
  <c r="E704" i="1"/>
  <c r="E706" i="1"/>
  <c r="C700" i="1"/>
  <c r="D713" i="1"/>
  <c r="E713" i="1"/>
  <c r="C713" i="1"/>
  <c r="D720" i="1"/>
  <c r="E720" i="1"/>
  <c r="C720" i="1"/>
  <c r="C727" i="1"/>
  <c r="D727" i="1"/>
  <c r="E727" i="1"/>
  <c r="C734" i="1"/>
  <c r="D734" i="1"/>
  <c r="E734" i="1"/>
  <c r="C742" i="1"/>
  <c r="D742" i="1"/>
  <c r="E742" i="1"/>
  <c r="D743" i="1"/>
  <c r="E743" i="1"/>
  <c r="C744" i="1"/>
  <c r="D744" i="1"/>
  <c r="E744" i="1"/>
  <c r="C745" i="1"/>
  <c r="D745" i="1"/>
  <c r="E745" i="1"/>
  <c r="C746" i="1"/>
  <c r="D746" i="1"/>
  <c r="E746" i="1"/>
  <c r="C748" i="1"/>
  <c r="D748" i="1"/>
  <c r="E748" i="1"/>
  <c r="C755" i="1"/>
  <c r="D755" i="1"/>
  <c r="E755" i="1"/>
  <c r="C762" i="1"/>
  <c r="D762" i="1"/>
  <c r="E762" i="1"/>
  <c r="C769" i="1"/>
  <c r="D769" i="1"/>
  <c r="E769" i="1"/>
  <c r="C776" i="1"/>
  <c r="D776" i="1"/>
  <c r="E776" i="1"/>
  <c r="C783" i="1"/>
  <c r="D783" i="1"/>
  <c r="E783" i="1"/>
  <c r="C790" i="1"/>
  <c r="D790" i="1"/>
  <c r="E790" i="1"/>
  <c r="D797" i="1"/>
  <c r="E797" i="1"/>
  <c r="C797" i="1"/>
  <c r="C804" i="1"/>
  <c r="D804" i="1"/>
  <c r="E804" i="1"/>
  <c r="C812" i="1"/>
  <c r="D812" i="1"/>
  <c r="E812" i="1"/>
  <c r="C813" i="1"/>
  <c r="D813" i="1"/>
  <c r="E813" i="1"/>
  <c r="C814" i="1"/>
  <c r="D814" i="1"/>
  <c r="E814" i="1"/>
  <c r="C815" i="1"/>
  <c r="D815" i="1"/>
  <c r="E815" i="1"/>
  <c r="C816" i="1"/>
  <c r="D816" i="1"/>
  <c r="E816" i="1"/>
  <c r="C818" i="1"/>
  <c r="D818" i="1"/>
  <c r="E818" i="1"/>
  <c r="C825" i="1"/>
  <c r="D825" i="1"/>
  <c r="E825" i="1"/>
  <c r="C832" i="1"/>
  <c r="D832" i="1"/>
  <c r="E832" i="1"/>
  <c r="C839" i="1"/>
  <c r="D839" i="1"/>
  <c r="E839" i="1"/>
  <c r="C882" i="1"/>
  <c r="D882" i="1"/>
  <c r="E882" i="1"/>
  <c r="C883" i="1"/>
  <c r="D883" i="1"/>
  <c r="C884" i="1"/>
  <c r="D884" i="1"/>
  <c r="E884" i="1"/>
  <c r="C885" i="1"/>
  <c r="D885" i="1"/>
  <c r="E885" i="1"/>
  <c r="C886" i="1"/>
  <c r="D886" i="1"/>
  <c r="E886" i="1"/>
  <c r="C888" i="1"/>
  <c r="D888" i="1"/>
  <c r="E888" i="1"/>
  <c r="C895" i="1"/>
  <c r="D895" i="1"/>
  <c r="E895" i="1"/>
  <c r="C902" i="1"/>
  <c r="D902" i="1"/>
  <c r="E902" i="1"/>
  <c r="C909" i="1"/>
  <c r="D909" i="1"/>
  <c r="E909" i="1"/>
  <c r="C917" i="1"/>
  <c r="D917" i="1"/>
  <c r="E917" i="1"/>
  <c r="D918" i="1"/>
  <c r="E918" i="1"/>
  <c r="C919" i="1"/>
  <c r="D919" i="1"/>
  <c r="E919" i="1"/>
  <c r="C920" i="1"/>
  <c r="D920" i="1"/>
  <c r="E920" i="1"/>
  <c r="C921" i="1"/>
  <c r="D921" i="1"/>
  <c r="E921" i="1"/>
  <c r="D923" i="1"/>
  <c r="E923" i="1"/>
  <c r="C918" i="1"/>
  <c r="C930" i="1"/>
  <c r="D930" i="1"/>
  <c r="E930" i="1"/>
  <c r="C938" i="1"/>
  <c r="D938" i="1"/>
  <c r="E938" i="1"/>
  <c r="D939" i="1"/>
  <c r="E939" i="1"/>
  <c r="C940" i="1"/>
  <c r="D940" i="1"/>
  <c r="E940" i="1"/>
  <c r="C941" i="1"/>
  <c r="D941" i="1"/>
  <c r="E941" i="1"/>
  <c r="C942" i="1"/>
  <c r="D942" i="1"/>
  <c r="E942" i="1"/>
  <c r="D944" i="1"/>
  <c r="E944" i="1"/>
  <c r="C939" i="1"/>
  <c r="C951" i="1"/>
  <c r="D951" i="1"/>
  <c r="E951" i="1"/>
  <c r="D916" i="1" l="1"/>
  <c r="D559" i="1"/>
  <c r="E510" i="1"/>
  <c r="D11" i="1"/>
  <c r="C10" i="1"/>
  <c r="E11" i="1"/>
  <c r="C11" i="1"/>
  <c r="E10" i="1"/>
  <c r="D10" i="1"/>
  <c r="C15" i="1"/>
  <c r="D512" i="1"/>
  <c r="D701" i="1"/>
  <c r="D700" i="1"/>
  <c r="D624" i="1"/>
  <c r="E916" i="1"/>
  <c r="D937" i="1"/>
  <c r="E881" i="1"/>
  <c r="D811" i="1"/>
  <c r="E699" i="1"/>
  <c r="E671" i="1"/>
  <c r="C629" i="1"/>
  <c r="C622" i="1" s="1"/>
  <c r="D552" i="1"/>
  <c r="D510" i="1" s="1"/>
  <c r="E811" i="1"/>
  <c r="E622" i="1"/>
  <c r="E559" i="1"/>
  <c r="C881" i="1"/>
  <c r="D741" i="1"/>
  <c r="C671" i="1"/>
  <c r="E937" i="1"/>
  <c r="D881" i="1"/>
  <c r="C811" i="1"/>
  <c r="E741" i="1"/>
  <c r="C701" i="1"/>
  <c r="D706" i="1"/>
  <c r="D699" i="1" s="1"/>
  <c r="D671" i="1"/>
  <c r="C559" i="1"/>
  <c r="D15" i="1"/>
  <c r="E15" i="1"/>
  <c r="E9" i="1"/>
  <c r="E8" i="1"/>
  <c r="C741" i="1"/>
  <c r="C552" i="1"/>
  <c r="C510" i="1" s="1"/>
  <c r="C8" i="1"/>
  <c r="C743" i="1"/>
  <c r="C923" i="1"/>
  <c r="C916" i="1" s="1"/>
  <c r="C706" i="1"/>
  <c r="C699" i="1" s="1"/>
  <c r="D629" i="1"/>
  <c r="D622" i="1" s="1"/>
  <c r="C944" i="1"/>
  <c r="C937" i="1" s="1"/>
  <c r="D9" i="1" l="1"/>
  <c r="C7" i="1"/>
  <c r="C9" i="1"/>
  <c r="D8" i="1"/>
  <c r="E7" i="1"/>
  <c r="D7" i="1" l="1"/>
</calcChain>
</file>

<file path=xl/sharedStrings.xml><?xml version="1.0" encoding="utf-8"?>
<sst xmlns="http://schemas.openxmlformats.org/spreadsheetml/2006/main" count="1090" uniqueCount="283">
  <si>
    <t>№</t>
  </si>
  <si>
    <t>предусмотрено</t>
  </si>
  <si>
    <t>профинансировано</t>
  </si>
  <si>
    <t>освоено</t>
  </si>
  <si>
    <t>всего:</t>
  </si>
  <si>
    <t>государственные внебюджетные фонды</t>
  </si>
  <si>
    <t xml:space="preserve">федеральный бюджет </t>
  </si>
  <si>
    <t>краевой бюджет</t>
  </si>
  <si>
    <t>местные бюджеты</t>
  </si>
  <si>
    <t>3.1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</si>
  <si>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</si>
  <si>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</si>
  <si>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</si>
  <si>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</si>
  <si>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</si>
  <si>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</si>
  <si>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</si>
  <si>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</si>
  <si>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</si>
  <si>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</si>
  <si>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</si>
  <si>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</si>
  <si>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2.3</t>
  </si>
  <si>
    <t>2.4</t>
  </si>
  <si>
    <t>2.5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</si>
  <si>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</si>
  <si>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</si>
  <si>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</si>
  <si>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</si>
  <si>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</si>
  <si>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</si>
  <si>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</si>
  <si>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</si>
  <si>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</si>
  <si>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</si>
  <si>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</si>
  <si>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</si>
  <si>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</si>
  <si>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</si>
  <si>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</si>
  <si>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</si>
  <si>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</si>
  <si>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</si>
  <si>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</t>
  </si>
  <si>
    <t>5.1</t>
  </si>
  <si>
    <t>5.2</t>
  </si>
  <si>
    <t>5.3</t>
  </si>
  <si>
    <t>5.4</t>
  </si>
  <si>
    <t>5.5</t>
  </si>
  <si>
    <t>6</t>
  </si>
  <si>
    <t>6.1</t>
  </si>
  <si>
    <t>6.2</t>
  </si>
  <si>
    <t>6.3</t>
  </si>
  <si>
    <t>6.4</t>
  </si>
  <si>
    <t>7</t>
  </si>
  <si>
    <t>7.1</t>
  </si>
  <si>
    <t>7.2</t>
  </si>
  <si>
    <t>7.3</t>
  </si>
  <si>
    <t>7.4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</si>
  <si>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</si>
  <si>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</si>
  <si>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</si>
  <si>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</si>
  <si>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</si>
  <si>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</si>
  <si>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</si>
  <si>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</si>
  <si>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</si>
  <si>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</si>
  <si>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</si>
  <si>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</t>
  </si>
  <si>
    <t>10.1</t>
  </si>
  <si>
    <t>10.2</t>
  </si>
  <si>
    <t>10.3</t>
  </si>
  <si>
    <t>10.4</t>
  </si>
  <si>
    <t>10.5</t>
  </si>
  <si>
    <t>11</t>
  </si>
  <si>
    <t>11.1</t>
  </si>
  <si>
    <t>11.2</t>
  </si>
  <si>
    <t>11.3</t>
  </si>
  <si>
    <t>11.4</t>
  </si>
  <si>
    <t>11.5</t>
  </si>
  <si>
    <t>11.6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</si>
  <si>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</si>
  <si>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</si>
  <si>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</si>
  <si>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</si>
  <si>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</si>
  <si>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</si>
  <si>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</si>
  <si>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</si>
  <si>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</si>
  <si>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13</t>
  </si>
  <si>
    <t>13.1</t>
  </si>
  <si>
    <t>13.2</t>
  </si>
  <si>
    <t>13.3</t>
  </si>
  <si>
    <t>13.4</t>
  </si>
  <si>
    <t>13.5</t>
  </si>
  <si>
    <t>13.6</t>
  </si>
  <si>
    <t>14</t>
  </si>
  <si>
    <t>14.1</t>
  </si>
  <si>
    <t>14.2</t>
  </si>
  <si>
    <t>14.3</t>
  </si>
  <si>
    <t>15</t>
  </si>
  <si>
    <t>15.1</t>
  </si>
  <si>
    <t>15.2</t>
  </si>
  <si>
    <t>15.3</t>
  </si>
  <si>
    <t>15.4</t>
  </si>
  <si>
    <t>15.5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</si>
  <si>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</si>
  <si>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</si>
  <si>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</si>
  <si>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</si>
  <si>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</si>
  <si>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</si>
  <si>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</si>
  <si>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</si>
  <si>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</si>
  <si>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</si>
  <si>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</t>
  </si>
  <si>
    <t>17.1</t>
  </si>
  <si>
    <t>17.2</t>
  </si>
  <si>
    <t>17.3</t>
  </si>
  <si>
    <t>17.4</t>
  </si>
  <si>
    <t>18</t>
  </si>
  <si>
    <t>18.1</t>
  </si>
  <si>
    <t>18.2</t>
  </si>
  <si>
    <t>18.3</t>
  </si>
  <si>
    <t>18.4</t>
  </si>
  <si>
    <t>19</t>
  </si>
  <si>
    <t>19.1</t>
  </si>
  <si>
    <t>19.2</t>
  </si>
  <si>
    <t>19.3</t>
  </si>
  <si>
    <t>19.4</t>
  </si>
  <si>
    <t>20</t>
  </si>
  <si>
    <t>20.1</t>
  </si>
  <si>
    <t>20.2</t>
  </si>
  <si>
    <t>21</t>
  </si>
  <si>
    <t>1</t>
  </si>
  <si>
    <t>Подпрограмма 2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</si>
  <si>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Подпрограмма 3 "Управление развитием отрасли"</t>
  </si>
  <si>
    <t>Подпрограмма 4 "Охрана здоровья матери и ребенка"</t>
  </si>
  <si>
    <t>Подпрограмма 5 "Развитие медицинской реабилитации и санаторно-курортного лечения, в том числе детям"</t>
  </si>
  <si>
    <t>Подпрограмма 6 "Оказание паллиативной помощи, в том числе детям"</t>
  </si>
  <si>
    <t>Подпрограмма 7 "Кадровое обеспечение системы здравоохранения"</t>
  </si>
  <si>
    <t>Подпрограмма 8 "Совершенствование системы лекарственного обеспечения, в том числе в амбулаторных условиях"</t>
  </si>
  <si>
    <t>Подпрограмма 9 "Инвестиционные мероприятия в здравоохранении Камчатского края"</t>
  </si>
  <si>
    <t>Подпрограмма 1 "Развитие дошкольного, общего образования и дополнительного образования детей в Камчатском крае"</t>
  </si>
  <si>
    <t>Подпрограмма 2 "Развитие профессионального образования в Камчатском крае"</t>
  </si>
  <si>
    <t>Подпрограмма 3 "Развитие региональной системы оценки качества образования и информационной прозрачности системы образования Камчатского края"</t>
  </si>
  <si>
    <t>Подпрограмма 4 "Поддержка научной деятельности в  Камчатском крае"</t>
  </si>
  <si>
    <t>Подпрограмма 1 "Старшее поколение в Камчатском крае"</t>
  </si>
  <si>
    <t>Подпрограмма 2 "Семья и дети Камчатки"</t>
  </si>
  <si>
    <t>Подпрограмма 3 "Меры социальной поддержки отдельных категорий граждан в Камчатском крае"</t>
  </si>
  <si>
    <t>Подпрограмма 4 "Дети-инвалиды"</t>
  </si>
  <si>
    <t>Подпрограмма 5 "Детство без жестокости и насилия"</t>
  </si>
  <si>
    <t>Подпрограмма 6 "Доступная среда в Камчатском крае"</t>
  </si>
  <si>
    <t>Подпрограмма 7 "Развитие системы социального обслуживания населения в Камчатском крае.                                                                                                                                                                                                          Повышение эффективности государственной поддержки социально ориентированных некоммерческих организаций на 2014-2018 годы"</t>
  </si>
  <si>
    <t>Подпрограмма 8 "Обеспечение защиты трудовых прав работников в Камчатском крае"</t>
  </si>
  <si>
    <t>Подпрограмма 1 "Стимулирование развития жилищного строительства в Камчатском крае"</t>
  </si>
  <si>
    <t>Подпрограмма 2 "Повышение устойчивости жилых домов, основных объектов и систем жизнеобеспечения в Камчатском крае"</t>
  </si>
  <si>
    <t>Подпрограмма 5 "Переселение граждан из аварийных жилых домов и непригодных для проживания жилых помещений в Камчатском крае"</t>
  </si>
  <si>
    <t>Подпрограмма 6 "Обеспечение жильем молодых семей в Камчатском крае"</t>
  </si>
  <si>
    <t>Подпрограмма 7 "Развитие системы ипотечного жилищного кредитования в Камчатском крае"</t>
  </si>
  <si>
    <t>Подпрограмма 8 "Обеспечение реализации государственной программы"</t>
  </si>
  <si>
    <t>Подпрограмма 9 "Обеспечение жилыми помещениями граждан отдельных категорий в Камчатском крае"</t>
  </si>
  <si>
    <t>Подпрограмма 4 "Адресная программа по переселению граждан из аварийного жилищного фонда с учётом необходимости развития малоэтажного строительства  в Камчатском крае"</t>
  </si>
  <si>
    <t>Подпрограмма 1 "Энергосбережение и повышение энергетической эффективности в Камчатском крае"</t>
  </si>
  <si>
    <t>Подпрограмма 2 "Чистая вода в Камчатском крае"</t>
  </si>
  <si>
    <t>Подпрограмма 3 "Благоустройство территорий муниципальных образований в Камчатском крае"</t>
  </si>
  <si>
    <t>Подпрограмма 4 "Капитальный ремонт многоквартирных домов в Камчатском крае"</t>
  </si>
  <si>
    <t>Подпрограмма 5 "Обеспечение реализации Программы"</t>
  </si>
  <si>
    <t>Подпрограмма 1 "Активная политика занятости населения и социальная поддержка безработных граждан"</t>
  </si>
  <si>
    <t>Подпрограмма 2 "Управление миграционными потоками в Камчатском крае"</t>
  </si>
  <si>
    <t>Подпрограмма 4 "Обеспечение реализации Государственной программы"</t>
  </si>
  <si>
    <t>Подпрограмма 1 "Профилактика правонарушений, преступлений и повышение безопасности дорожного движения в Камчатском крае"</t>
  </si>
  <si>
    <t>Подпрограмма 2 "Комплексная безопасность краевых государственных и муниципальных учреждений социальной сферы в Камчатском крае"</t>
  </si>
  <si>
    <t>Подпрограмма 3 "Профилактика терроризма и экстремизма в Камчатском крае"</t>
  </si>
  <si>
    <t>Подпрограмма 4 "Профилактика наркомании и алкоголизма"</t>
  </si>
  <si>
    <t>Подпрограмма 1 "Обеспечение реализации государственной программы"</t>
  </si>
  <si>
    <t>Подпрограмма 5 "Развитие российского казачества на территории Камчатского края"</t>
  </si>
  <si>
    <t>Подпрограмма 1 "Создание и развитие туристской инфраструктуры в Камчатском крае"</t>
  </si>
  <si>
    <t>Подпрограмма 2 "Продвижение туристского продукта и популяризация отдельных видов туризма в Камчатском крае"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</si>
  <si>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</si>
  <si>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Подпрограмма 4 "Обеспечение реализации государственной программы "Развитие внутреннего и въездного туризма в Камчатском крае на 2014-2018 годы"</t>
  </si>
  <si>
    <t>Подпрограмма 1 "Наследие"</t>
  </si>
  <si>
    <t>Подпрограмма 2 "Искусство"</t>
  </si>
  <si>
    <t>Подпрограмма 3 "Традиционная культура и народное творчество"</t>
  </si>
  <si>
    <t>Подпрограмма 4 "Образование в сфере культуры"</t>
  </si>
  <si>
    <t>Подпрограмма 1 "Развитие массовой физической культуры и спорта в Камчатском крае"</t>
  </si>
  <si>
    <t>Подпрограмма 2 "Развитие спорта высших достижений и системы подготовки спортивного резерва"</t>
  </si>
  <si>
    <t>Подпрограмма 3 "Обеспечение реализации Программы"</t>
  </si>
  <si>
    <t>Подпрограмма 4 "Развитие инфраструктуры для занятий физической культурой и спортом"</t>
  </si>
  <si>
    <t>Подпрограмма 5 "Молодежь Камчатки"</t>
  </si>
  <si>
    <t>Подпрограмма 6 "Организация отдыха и оздоровления детей и молодежи в Камчатском крае"</t>
  </si>
  <si>
    <t>Подпрограмма 1 "Охрана окружающей среды и обеспечение экологической безопасности в Камчатском крае"</t>
  </si>
  <si>
    <t>Подпрограмма 2 "Развитие и использование минерально-сырьевой базы Камчатского края"</t>
  </si>
  <si>
    <t>Подпрограмма 3 "Использование и охрана водных объектов в Камчатском крае"</t>
  </si>
  <si>
    <t>Подпрограмма 4 "Обеспечение использования лесов"</t>
  </si>
  <si>
    <t>Подпрограмма 5 "Обеспечение охраны, защиты и воспроизводства лесов"</t>
  </si>
  <si>
    <t>Подпрограмма 6 "Повышение эффективности осуществления государственного лесного и пожарного надзора в лесах"</t>
  </si>
  <si>
    <t>Подпрограмма 7 "Обеспечение воспроизводства и сохранения объектов животного мира и охотничьих ресурсов на территории Камчатского края"</t>
  </si>
  <si>
    <t>Подпрограмма 8 "Обеспечение реализации государственной программы "</t>
  </si>
  <si>
    <t>Подпрограмма 1 "Формирование благоприятной инвестиционной среды"</t>
  </si>
  <si>
    <t>Подпрограмма 2 "Развитие субъектов малого и среднего предпринимательства"</t>
  </si>
  <si>
    <t>Подпрограмма 3 "Развитие промышленности, внешнеэкономической деятельности, конкуренции"</t>
  </si>
  <si>
    <t>Подпрограмма 4 "Обеспечение доступности энергетических ресурсов"</t>
  </si>
  <si>
    <t>Подпрограмма 5 "Снижение административных барьеров, повышение качества предоставления и доступности государственных услуг в Камчатском крае"</t>
  </si>
  <si>
    <t>Подпрограмма 6 "Обеспечение реализации Программы"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</si>
  <si>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</si>
  <si>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</si>
  <si>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3 "Обеспечение реализации государственной программы"</t>
  </si>
  <si>
    <t>Подпрограмма 1 "Развитие дорожного хозяйства"</t>
  </si>
  <si>
    <t>Подпрограмма 2 "Развитие пассажирского автомобильного транспорта"</t>
  </si>
  <si>
    <t>Подпрограмма 3 "Развитие водного транспорта"</t>
  </si>
  <si>
    <t>Подпрограмма 4 "Развитие воздушного транспорта"</t>
  </si>
  <si>
    <t>Подпрограмма 1 "Развитие растениеводства и мелиорации земель сельскохозяйственного назначения"</t>
  </si>
  <si>
    <t>Подпрограмма 2 "Развитие животноводства"</t>
  </si>
  <si>
    <t>Подпрограмма 3 "Развитие пищевой и перерабатывающей промышленности"</t>
  </si>
  <si>
    <t>Подпрограмма 5 "Устойчивое развитие сельских территорий"</t>
  </si>
  <si>
    <t>Подпрограмма 6 "Развитие малых форм хозяйствования"</t>
  </si>
  <si>
    <t>Подпрограмма 8 "Обеспечение эпизоотического и ветеринарно-санитарного благополучия"</t>
  </si>
  <si>
    <t>Подпрограмма 9 "Обеспечение реализации государственной программы"</t>
  </si>
  <si>
    <t>Подпрограмма 1 "Развитие аквакультуры"</t>
  </si>
  <si>
    <t>Подпрограмма 2 "Развитие берегового рыбоперерабатывающего комплекса"</t>
  </si>
  <si>
    <t>Подпрограмма 3 "Развитие кадрового потенциала рыбохозяйственного комплекса"</t>
  </si>
  <si>
    <t>Подпрограмма 4 "Обеспечение реализации Программы"</t>
  </si>
  <si>
    <t>Подпрограмма 1 "Укрепление гражданского единства и гармонизация межнациональных отношений в Камчатском крае»"</t>
  </si>
  <si>
    <t>Подпрограмма 2 "Патриотическое воспитание граждан Российской Федерации в Камчатском крае"</t>
  </si>
  <si>
    <t>Подпрограмма 3 "Устойчивое развитие коренных малочисленных народов Севера, Сибири и Дальнего Востока, проживающих в Камчатском крае"</t>
  </si>
  <si>
    <t>Подпрограмма 4 "Обеспечение реализации государственной программы"</t>
  </si>
  <si>
    <t>Подпрограмма 1 "Совершенствование управления государственными финансами, повышение открытости и прозрачности бюджетного процесса в Камчатском крае"</t>
  </si>
  <si>
    <t>Подпрограмма 2 "Управление государственным долгом Камчатского края, средствами резервных фондов и резервами ассигнований"</t>
  </si>
  <si>
    <t>Подпрограмма 3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</si>
  <si>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Подпрограмма 1 "Повышение эффективности управления краевым имуществом"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</si>
  <si>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</si>
  <si>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Подпрограмма 3 "Оказание содействия добровольному переселению в Камчатский край соотечественников, проживающих за рубежом, на 2014-2017 годы"</t>
  </si>
  <si>
    <t>Подпрограмма 2 "Снижение рисков и смягчение последствий чрезвычайных ситуаций природного и техногенного характера в Камчатском крае"</t>
  </si>
  <si>
    <t>Всего:</t>
  </si>
  <si>
    <t>Подпрограмма 4 "Техническая и технологическая модернизация, инновационное развитие агропромышленного комплекса Камчатского края"</t>
  </si>
  <si>
    <t>Подпрограмма 7 "Повышение уровня кадрового потенциала и информационного обеспечения агропромышленного комплекса Камчатского края"</t>
  </si>
  <si>
    <t>Наименование государственной программы Камчатского края, подпрограмм</t>
  </si>
  <si>
    <t>Подпрограмма 9 "Обеспечение реализации программы"</t>
  </si>
  <si>
    <t>Подпрограмма 5 "Обеспечение условий реализации Программы"</t>
  </si>
  <si>
    <t>Подпрограмма 3 "Обеспечение доступным и комфортным жильем и коммунальными услугами населения Корякского округа"</t>
  </si>
  <si>
    <t>МБТ Территориальному ФОМС Камчатского края</t>
  </si>
  <si>
    <t>Фонд поддержки детей, находящихся в трудной жизненной ситуации</t>
  </si>
  <si>
    <t>Фонд содействия реформированию ЖКХ</t>
  </si>
  <si>
    <t>прочие внебюджетные источники</t>
  </si>
  <si>
    <t>Подпрограмма 5 "Обеспечение реализации государственной программы "Развитие образования в Камчатском крае на 2014-2016 годы" и прочие мероприятия в области образования</t>
  </si>
  <si>
    <t>Подпрограмма 3 "Обеспечение пожарной безопасности в Камчатском крае"</t>
  </si>
  <si>
    <t>Подпрограмма 4 "Развитие гражданской обороны и обеспечение радиационной, химической и биологической безопасности в Камчатском крае"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</si>
  <si>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</si>
  <si>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</si>
  <si>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</si>
  <si>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</si>
  <si>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на 2014-2018 годы"</t>
  </si>
  <si>
    <t>Государственная программа Камчатского края"Профилактика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</si>
  <si>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</si>
  <si>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</si>
  <si>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</si>
  <si>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</si>
  <si>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</si>
  <si>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</si>
  <si>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</si>
  <si>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</si>
  <si>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</si>
  <si>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</si>
  <si>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 xml:space="preserve"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       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</si>
  <si>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</si>
  <si>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</si>
  <si>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</si>
  <si>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Государственная программа Камчатского края "Развитие образования в Камчатском крае на 2014-2020 годы"</t>
  </si>
  <si>
    <t>Подпрограмма 2 "Обеспечение реализации государственной программы"</t>
  </si>
  <si>
    <r>
      <t>государственные внебюджетные фонды,</t>
    </r>
    <r>
      <rPr>
        <sz val="9"/>
        <rFont val="Times New Roman"/>
        <family val="1"/>
        <charset val="204"/>
      </rPr>
      <t xml:space="preserve"> в т.ч.</t>
    </r>
  </si>
  <si>
    <t>Подпрограмма 5 "Обеспечение реализации государственной программы"</t>
  </si>
  <si>
    <t>Фонд капитального ремонта многоквартирных домов Камчатского края</t>
  </si>
  <si>
    <t>Подпрограмма 3 "Адресная программа по переселению граждан из аварийного жилищного фонда в Камчатском крае"</t>
  </si>
  <si>
    <r>
      <t>Всего,</t>
    </r>
    <r>
      <rPr>
        <b/>
        <i/>
        <sz val="10"/>
        <color theme="1"/>
        <rFont val="Times New Roman"/>
        <family val="1"/>
        <charset val="204"/>
      </rPr>
      <t xml:space="preserve"> </t>
    </r>
    <r>
      <rPr>
        <i/>
        <sz val="10"/>
        <color theme="1"/>
        <rFont val="Times New Roman"/>
        <family val="1"/>
        <charset val="204"/>
      </rPr>
      <t>в том числе</t>
    </r>
  </si>
  <si>
    <t>Мониторинг реализации государственных программ Камчатского края</t>
  </si>
  <si>
    <t>по состоянию на 01.01.2015 года</t>
  </si>
  <si>
    <t>Расходы на реализацию государственной программы, тыс. руб.</t>
  </si>
  <si>
    <t>Приложение №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</si>
</sst>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164" fontId="6" fillId="0" borderId="0" xfId="0" applyNumberFormat="1" applyFont="1" applyAlignment="1">
      <alignment horizontal="center"/>
    </xf>
    <xf numFmtId="164" fontId="1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/>
    <xf numFmtId="0" fontId="11" fillId="0" borderId="1" xfId="0" applyFont="1" applyBorder="1" applyAlignment="1">
      <alignment vertical="center" wrapText="1"/>
    </xf>
    <xf numFmtId="0" fontId="12" fillId="0" borderId="0" xfId="0" applyFont="1"/>
    <xf numFmtId="164" fontId="13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26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3" fillId="0" borderId="13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4" fillId="4" borderId="22" xfId="0" applyFont="1" applyFill="1" applyBorder="1" applyAlignment="1">
      <alignment horizontal="left" vertical="center" wrapText="1"/>
    </xf>
    <xf numFmtId="164" fontId="4" fillId="4" borderId="22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5" borderId="17" xfId="0" applyNumberFormat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49" fontId="4" fillId="5" borderId="33" xfId="0" applyNumberFormat="1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vertical="center" wrapText="1"/>
    </xf>
    <xf numFmtId="49" fontId="4" fillId="5" borderId="23" xfId="0" applyNumberFormat="1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vertical="center" wrapText="1"/>
    </xf>
    <xf numFmtId="164" fontId="7" fillId="5" borderId="26" xfId="0" applyNumberFormat="1" applyFont="1" applyFill="1" applyBorder="1" applyAlignment="1">
      <alignment horizontal="center" vertical="center" wrapText="1"/>
    </xf>
    <xf numFmtId="164" fontId="7" fillId="5" borderId="25" xfId="0" applyNumberFormat="1" applyFont="1" applyFill="1" applyBorder="1" applyAlignment="1">
      <alignment horizontal="center" vertical="center" wrapText="1"/>
    </xf>
    <xf numFmtId="0" fontId="17" fillId="3" borderId="31" xfId="0" applyFont="1" applyFill="1" applyBorder="1" applyAlignment="1">
      <alignment vertical="center" wrapText="1"/>
    </xf>
    <xf numFmtId="164" fontId="18" fillId="3" borderId="26" xfId="0" applyNumberFormat="1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vertical="center" wrapText="1"/>
    </xf>
    <xf numFmtId="164" fontId="18" fillId="3" borderId="3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164" fontId="18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vertical="center" wrapText="1"/>
    </xf>
    <xf numFmtId="164" fontId="19" fillId="3" borderId="1" xfId="0" applyNumberFormat="1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vertical="center" wrapText="1"/>
    </xf>
    <xf numFmtId="164" fontId="4" fillId="3" borderId="26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164" fontId="4" fillId="3" borderId="3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164" fontId="4" fillId="3" borderId="19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0" borderId="37" xfId="0" applyNumberFormat="1" applyFont="1" applyBorder="1" applyAlignment="1">
      <alignment horizontal="center" wrapText="1"/>
    </xf>
    <xf numFmtId="164" fontId="1" fillId="0" borderId="37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0" fillId="0" borderId="38" xfId="0" applyNumberFormat="1" applyFont="1" applyBorder="1" applyAlignment="1">
      <alignment horizontal="center" vertical="center" wrapText="1"/>
    </xf>
    <xf numFmtId="164" fontId="4" fillId="4" borderId="40" xfId="0" applyNumberFormat="1" applyFont="1" applyFill="1" applyBorder="1" applyAlignment="1">
      <alignment horizontal="center" vertical="center" wrapText="1"/>
    </xf>
    <xf numFmtId="164" fontId="7" fillId="5" borderId="41" xfId="0" applyNumberFormat="1" applyFont="1" applyFill="1" applyBorder="1" applyAlignment="1">
      <alignment horizontal="center" vertical="center" wrapText="1"/>
    </xf>
    <xf numFmtId="164" fontId="7" fillId="5" borderId="37" xfId="0" applyNumberFormat="1" applyFont="1" applyFill="1" applyBorder="1" applyAlignment="1">
      <alignment horizontal="center" vertical="center" wrapText="1"/>
    </xf>
    <xf numFmtId="164" fontId="7" fillId="5" borderId="42" xfId="0" applyNumberFormat="1" applyFont="1" applyFill="1" applyBorder="1" applyAlignment="1">
      <alignment horizontal="center" vertical="center" wrapText="1"/>
    </xf>
    <xf numFmtId="164" fontId="18" fillId="3" borderId="30" xfId="0" applyNumberFormat="1" applyFont="1" applyFill="1" applyBorder="1" applyAlignment="1">
      <alignment horizontal="center" vertical="center"/>
    </xf>
    <xf numFmtId="164" fontId="18" fillId="3" borderId="36" xfId="0" applyNumberFormat="1" applyFont="1" applyFill="1" applyBorder="1" applyAlignment="1">
      <alignment horizontal="center" vertical="center"/>
    </xf>
    <xf numFmtId="164" fontId="18" fillId="3" borderId="37" xfId="0" applyNumberFormat="1" applyFont="1" applyFill="1" applyBorder="1" applyAlignment="1">
      <alignment horizontal="center" vertical="center"/>
    </xf>
    <xf numFmtId="164" fontId="19" fillId="3" borderId="43" xfId="0" applyNumberFormat="1" applyFont="1" applyFill="1" applyBorder="1" applyAlignment="1">
      <alignment horizontal="center" vertical="center"/>
    </xf>
    <xf numFmtId="164" fontId="18" fillId="3" borderId="43" xfId="0" applyNumberFormat="1" applyFont="1" applyFill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 wrapText="1"/>
    </xf>
    <xf numFmtId="164" fontId="13" fillId="2" borderId="37" xfId="0" applyNumberFormat="1" applyFont="1" applyFill="1" applyBorder="1" applyAlignment="1">
      <alignment horizontal="center" vertical="center" wrapText="1"/>
    </xf>
    <xf numFmtId="164" fontId="13" fillId="0" borderId="38" xfId="0" applyNumberFormat="1" applyFont="1" applyBorder="1" applyAlignment="1">
      <alignment horizontal="center" vertical="center" wrapText="1"/>
    </xf>
    <xf numFmtId="164" fontId="4" fillId="3" borderId="30" xfId="0" applyNumberFormat="1" applyFont="1" applyFill="1" applyBorder="1" applyAlignment="1">
      <alignment horizontal="center" vertical="center"/>
    </xf>
    <xf numFmtId="164" fontId="4" fillId="3" borderId="36" xfId="0" applyNumberFormat="1" applyFont="1" applyFill="1" applyBorder="1" applyAlignment="1">
      <alignment horizontal="center" vertical="center"/>
    </xf>
    <xf numFmtId="164" fontId="4" fillId="3" borderId="37" xfId="0" applyNumberFormat="1" applyFont="1" applyFill="1" applyBorder="1" applyAlignment="1">
      <alignment horizontal="center" vertical="center"/>
    </xf>
    <xf numFmtId="164" fontId="4" fillId="3" borderId="43" xfId="0" applyNumberFormat="1" applyFont="1" applyFill="1" applyBorder="1" applyAlignment="1">
      <alignment horizontal="center" vertical="center"/>
    </xf>
    <xf numFmtId="164" fontId="1" fillId="2" borderId="37" xfId="0" applyNumberFormat="1" applyFont="1" applyFill="1" applyBorder="1" applyAlignment="1">
      <alignment horizont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2" borderId="3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4" fillId="3" borderId="32" xfId="0" applyNumberFormat="1" applyFont="1" applyFill="1" applyBorder="1" applyAlignment="1">
      <alignment horizontal="center" vertical="center"/>
    </xf>
    <xf numFmtId="164" fontId="4" fillId="3" borderId="41" xfId="0" applyNumberFormat="1" applyFont="1" applyFill="1" applyBorder="1" applyAlignment="1">
      <alignment horizontal="center" vertical="center"/>
    </xf>
    <xf numFmtId="164" fontId="13" fillId="2" borderId="37" xfId="0" applyNumberFormat="1" applyFont="1" applyFill="1" applyBorder="1" applyAlignment="1">
      <alignment horizontal="center" wrapText="1"/>
    </xf>
    <xf numFmtId="164" fontId="1" fillId="0" borderId="36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49" fontId="18" fillId="0" borderId="27" xfId="0" applyNumberFormat="1" applyFont="1" applyBorder="1" applyAlignment="1">
      <alignment horizontal="center" vertical="top" wrapText="1"/>
    </xf>
    <xf numFmtId="49" fontId="18" fillId="0" borderId="14" xfId="0" applyNumberFormat="1" applyFont="1" applyBorder="1" applyAlignment="1">
      <alignment horizontal="center" vertical="top" wrapText="1"/>
    </xf>
    <xf numFmtId="49" fontId="18" fillId="0" borderId="28" xfId="0" applyNumberFormat="1" applyFont="1" applyBorder="1" applyAlignment="1">
      <alignment horizontal="center" vertical="top" wrapText="1"/>
    </xf>
    <xf numFmtId="49" fontId="15" fillId="3" borderId="21" xfId="0" applyNumberFormat="1" applyFont="1" applyFill="1" applyBorder="1" applyAlignment="1">
      <alignment horizontal="center" vertical="top"/>
    </xf>
    <xf numFmtId="49" fontId="15" fillId="3" borderId="17" xfId="0" applyNumberFormat="1" applyFont="1" applyFill="1" applyBorder="1" applyAlignment="1">
      <alignment horizontal="center" vertical="top"/>
    </xf>
    <xf numFmtId="49" fontId="4" fillId="0" borderId="27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29" xfId="0" applyNumberFormat="1" applyFont="1" applyBorder="1" applyAlignment="1">
      <alignment horizontal="center" vertical="top" wrapText="1"/>
    </xf>
    <xf numFmtId="49" fontId="18" fillId="0" borderId="29" xfId="0" applyNumberFormat="1" applyFont="1" applyBorder="1" applyAlignment="1">
      <alignment horizontal="center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40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top"/>
    </xf>
    <xf numFmtId="49" fontId="8" fillId="3" borderId="21" xfId="0" applyNumberFormat="1" applyFont="1" applyFill="1" applyBorder="1" applyAlignment="1">
      <alignment horizontal="center" vertical="top"/>
    </xf>
    <xf numFmtId="49" fontId="8" fillId="3" borderId="17" xfId="0" applyNumberFormat="1" applyFont="1" applyFill="1" applyBorder="1" applyAlignment="1">
      <alignment horizontal="center" vertical="top"/>
    </xf>
    <xf numFmtId="49" fontId="4" fillId="0" borderId="28" xfId="0" applyNumberFormat="1" applyFont="1" applyBorder="1" applyAlignment="1">
      <alignment horizontal="center" vertical="top" wrapText="1"/>
    </xf>
    <xf numFmtId="49" fontId="15" fillId="3" borderId="16" xfId="0" applyNumberFormat="1" applyFont="1" applyFill="1" applyBorder="1" applyAlignment="1">
      <alignment horizontal="center" vertical="top"/>
    </xf>
    <xf numFmtId="0" fontId="5" fillId="3" borderId="35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top"/>
    </xf>
    <xf numFmtId="0" fontId="25" fillId="0" borderId="0" xfId="0" applyFont="1"/>
    <xf numFmtId="164" fontId="25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>
      <alignment horizontal="center" vertical="center"/>
    </xf>
    <xf numFmtId="49" fontId="26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6"/>
  <sheetViews>
    <sheetView tabSelected="1" zoomScale="95" zoomScaleNormal="95" workbookViewId="0">
      <selection activeCell="I7" sqref="I7"/>
    </sheetView>
  </sheetViews>
  <sheetFormatPr defaultRowHeight="15" x14ac:dyDescent="0.25"/>
  <cols>
    <col min="1" max="1" width="4.85546875" style="2" customWidth="1"/>
    <col min="2" max="2" width="41.42578125" style="13" customWidth="1"/>
    <col min="3" max="3" width="14.42578125" style="7" customWidth="1"/>
    <col min="4" max="4" width="14.5703125" style="7" customWidth="1"/>
    <col min="5" max="5" width="13.42578125" style="7" customWidth="1"/>
  </cols>
  <sheetData>
    <row r="1" spans="1:5" ht="17.25" x14ac:dyDescent="0.3">
      <c r="A1" s="141"/>
      <c r="B1" s="142"/>
      <c r="C1" s="143"/>
      <c r="D1" s="144" t="s">
        <v>282</v>
      </c>
      <c r="E1" s="145"/>
    </row>
    <row r="2" spans="1:5" s="4" customFormat="1" ht="18.75" customHeight="1" x14ac:dyDescent="0.25">
      <c r="A2" s="146" t="s">
        <v>279</v>
      </c>
      <c r="B2" s="146"/>
      <c r="C2" s="146"/>
      <c r="D2" s="146"/>
      <c r="E2" s="146"/>
    </row>
    <row r="3" spans="1:5" s="4" customFormat="1" ht="18.75" customHeight="1" x14ac:dyDescent="0.25">
      <c r="A3" s="147" t="s">
        <v>280</v>
      </c>
      <c r="B3" s="147"/>
      <c r="C3" s="147"/>
      <c r="D3" s="147"/>
      <c r="E3" s="147"/>
    </row>
    <row r="4" spans="1:5" s="4" customFormat="1" ht="15.75" thickBot="1" x14ac:dyDescent="0.3">
      <c r="A4" s="3"/>
      <c r="B4" s="11"/>
      <c r="C4" s="8"/>
      <c r="D4" s="8"/>
      <c r="E4" s="8"/>
    </row>
    <row r="5" spans="1:5" ht="27.75" customHeight="1" x14ac:dyDescent="0.25">
      <c r="A5" s="120" t="s">
        <v>0</v>
      </c>
      <c r="B5" s="118" t="s">
        <v>241</v>
      </c>
      <c r="C5" s="104" t="s">
        <v>281</v>
      </c>
      <c r="D5" s="105"/>
      <c r="E5" s="106"/>
    </row>
    <row r="6" spans="1:5" ht="21.75" customHeight="1" thickBot="1" x14ac:dyDescent="0.3">
      <c r="A6" s="121"/>
      <c r="B6" s="119"/>
      <c r="C6" s="24" t="s">
        <v>1</v>
      </c>
      <c r="D6" s="24" t="s">
        <v>2</v>
      </c>
      <c r="E6" s="77" t="s">
        <v>3</v>
      </c>
    </row>
    <row r="7" spans="1:5" s="1" customFormat="1" ht="27.75" customHeight="1" thickBot="1" x14ac:dyDescent="0.25">
      <c r="A7" s="32"/>
      <c r="B7" s="30" t="s">
        <v>278</v>
      </c>
      <c r="C7" s="31">
        <f t="shared" ref="C7:E11" si="0">C17+C88+C130+C203+C275+C321+C356+C391+C433+C468+C510+C559+C622+C671+C699+C741+C811+C846+C881+C916+C937</f>
        <v>62826843.183470003</v>
      </c>
      <c r="D7" s="31">
        <f t="shared" si="0"/>
        <v>59818482.676590003</v>
      </c>
      <c r="E7" s="78">
        <f t="shared" si="0"/>
        <v>59153917.587469995</v>
      </c>
    </row>
    <row r="8" spans="1:5" s="1" customFormat="1" ht="23.25" customHeight="1" x14ac:dyDescent="0.2">
      <c r="A8" s="33"/>
      <c r="B8" s="34" t="s">
        <v>6</v>
      </c>
      <c r="C8" s="35">
        <f t="shared" si="0"/>
        <v>5841672.2499999991</v>
      </c>
      <c r="D8" s="35">
        <f t="shared" si="0"/>
        <v>4308193.3999999994</v>
      </c>
      <c r="E8" s="79">
        <f t="shared" si="0"/>
        <v>3978524.38949</v>
      </c>
    </row>
    <row r="9" spans="1:5" s="1" customFormat="1" ht="21.75" customHeight="1" x14ac:dyDescent="0.2">
      <c r="A9" s="36"/>
      <c r="B9" s="37" t="s">
        <v>7</v>
      </c>
      <c r="C9" s="38">
        <f t="shared" si="0"/>
        <v>48645102.914860018</v>
      </c>
      <c r="D9" s="38">
        <f t="shared" si="0"/>
        <v>47524249.619259998</v>
      </c>
      <c r="E9" s="80">
        <f t="shared" si="0"/>
        <v>47467893.23142001</v>
      </c>
    </row>
    <row r="10" spans="1:5" s="1" customFormat="1" ht="21.75" customHeight="1" x14ac:dyDescent="0.2">
      <c r="A10" s="36"/>
      <c r="B10" s="37" t="s">
        <v>8</v>
      </c>
      <c r="C10" s="38">
        <f t="shared" si="0"/>
        <v>494926.54960999999</v>
      </c>
      <c r="D10" s="38">
        <f t="shared" si="0"/>
        <v>426392.66931000003</v>
      </c>
      <c r="E10" s="80">
        <f t="shared" si="0"/>
        <v>429797.91529000003</v>
      </c>
    </row>
    <row r="11" spans="1:5" s="1" customFormat="1" ht="21.75" customHeight="1" x14ac:dyDescent="0.2">
      <c r="A11" s="36"/>
      <c r="B11" s="37" t="s">
        <v>5</v>
      </c>
      <c r="C11" s="38">
        <f t="shared" si="0"/>
        <v>6338098.8000000007</v>
      </c>
      <c r="D11" s="38">
        <f t="shared" si="0"/>
        <v>6114484.7050200002</v>
      </c>
      <c r="E11" s="80">
        <f t="shared" si="0"/>
        <v>5851056.6882300004</v>
      </c>
    </row>
    <row r="12" spans="1:5" s="1" customFormat="1" ht="25.5" customHeight="1" x14ac:dyDescent="0.2">
      <c r="A12" s="36"/>
      <c r="B12" s="37" t="s">
        <v>246</v>
      </c>
      <c r="C12" s="38">
        <f>C135</f>
        <v>11678.470000000001</v>
      </c>
      <c r="D12" s="38">
        <f t="shared" ref="D12:E12" si="1">D135</f>
        <v>8132.57</v>
      </c>
      <c r="E12" s="80">
        <f t="shared" si="1"/>
        <v>8132.57</v>
      </c>
    </row>
    <row r="13" spans="1:5" s="1" customFormat="1" ht="22.5" customHeight="1" x14ac:dyDescent="0.2">
      <c r="A13" s="36"/>
      <c r="B13" s="37" t="s">
        <v>247</v>
      </c>
      <c r="C13" s="38">
        <f>C208+C280</f>
        <v>277521.83999999997</v>
      </c>
      <c r="D13" s="38">
        <f t="shared" ref="D13:E13" si="2">D208+D280</f>
        <v>39128.910000000003</v>
      </c>
      <c r="E13" s="80">
        <f t="shared" si="2"/>
        <v>20611.995040000002</v>
      </c>
    </row>
    <row r="14" spans="1:5" s="1" customFormat="1" ht="24" customHeight="1" x14ac:dyDescent="0.2">
      <c r="A14" s="39"/>
      <c r="B14" s="40" t="s">
        <v>276</v>
      </c>
      <c r="C14" s="38">
        <f>C281</f>
        <v>150000</v>
      </c>
      <c r="D14" s="38">
        <f t="shared" ref="D14:E14" si="3">D281</f>
        <v>182610.12</v>
      </c>
      <c r="E14" s="80">
        <f t="shared" si="3"/>
        <v>182610.12</v>
      </c>
    </row>
    <row r="15" spans="1:5" s="1" customFormat="1" ht="23.25" customHeight="1" thickBot="1" x14ac:dyDescent="0.25">
      <c r="A15" s="41"/>
      <c r="B15" s="42" t="s">
        <v>248</v>
      </c>
      <c r="C15" s="43">
        <f>C23+C93+C136+C209+C282+C326+C361+C396+C438+C473+C515+C564+C627+C676+C704+C746+C816+C851+C886+C921+C942</f>
        <v>1067842.3589999999</v>
      </c>
      <c r="D15" s="44">
        <f>D23+D93+D136+D209+D282+D326+D361+D396+D438+D473+D515+D564+D627+D676+D704+D746+D816+D851+D886+D921+D942</f>
        <v>1215290.683</v>
      </c>
      <c r="E15" s="81">
        <f>E23+E93+E136+E209+E282+E326+E361+E396+E438+E473+E515+E564+E627+E676+E704+E746+E816+E851+E886+E921+E942</f>
        <v>1215290.6779999998</v>
      </c>
    </row>
    <row r="16" spans="1:5" s="10" customFormat="1" ht="35.25" customHeight="1" thickBot="1" x14ac:dyDescent="0.3">
      <c r="A16" s="110">
        <v>1</v>
      </c>
      <c r="B16" s="122" t="s">
        <v>252</v>
      </c>
      <c r="C16" s="122"/>
      <c r="D16" s="122"/>
      <c r="E16" s="123"/>
    </row>
    <row r="17" spans="1:5" s="1" customFormat="1" ht="15.75" customHeight="1" thickBot="1" x14ac:dyDescent="0.25">
      <c r="A17" s="110"/>
      <c r="B17" s="45" t="s">
        <v>238</v>
      </c>
      <c r="C17" s="46">
        <f t="shared" ref="C17:E19" si="4">C25+C32+C39+C46+C53+C60+C67+C74+C81</f>
        <v>10579550.54486</v>
      </c>
      <c r="D17" s="46">
        <f t="shared" si="4"/>
        <v>10143538.59228</v>
      </c>
      <c r="E17" s="82">
        <f t="shared" si="4"/>
        <v>9880110.4902099986</v>
      </c>
    </row>
    <row r="18" spans="1:5" s="1" customFormat="1" ht="15.75" customHeight="1" x14ac:dyDescent="0.2">
      <c r="A18" s="110"/>
      <c r="B18" s="47" t="s">
        <v>6</v>
      </c>
      <c r="C18" s="48">
        <f t="shared" si="4"/>
        <v>301680.83</v>
      </c>
      <c r="D18" s="48">
        <f t="shared" si="4"/>
        <v>246943.50999999995</v>
      </c>
      <c r="E18" s="83">
        <f t="shared" si="4"/>
        <v>246943.52317999999</v>
      </c>
    </row>
    <row r="19" spans="1:5" s="1" customFormat="1" ht="16.5" customHeight="1" x14ac:dyDescent="0.2">
      <c r="A19" s="110"/>
      <c r="B19" s="49" t="s">
        <v>7</v>
      </c>
      <c r="C19" s="50">
        <f t="shared" si="4"/>
        <v>3965908.8648600001</v>
      </c>
      <c r="D19" s="50">
        <f t="shared" si="4"/>
        <v>3803294.9772600001</v>
      </c>
      <c r="E19" s="84">
        <f t="shared" si="4"/>
        <v>3803294.8827999998</v>
      </c>
    </row>
    <row r="20" spans="1:5" s="1" customFormat="1" ht="15" customHeight="1" x14ac:dyDescent="0.2">
      <c r="A20" s="110"/>
      <c r="B20" s="49" t="s">
        <v>8</v>
      </c>
      <c r="C20" s="50">
        <f>C28+C35+C44+C49+C56+C63+C70+C77+C84</f>
        <v>0</v>
      </c>
      <c r="D20" s="50">
        <f>D28+D35+D42+D49+D56+D63+D70+D77+D84</f>
        <v>0</v>
      </c>
      <c r="E20" s="84">
        <f>E28+E35+E42+E49+E56+E63+E70+E77+E84</f>
        <v>0</v>
      </c>
    </row>
    <row r="21" spans="1:5" s="1" customFormat="1" ht="15.75" customHeight="1" x14ac:dyDescent="0.2">
      <c r="A21" s="110"/>
      <c r="B21" s="49" t="s">
        <v>274</v>
      </c>
      <c r="C21" s="50">
        <f>C29+C36+C43+C50+C57+C64+C71+C78+C85</f>
        <v>6311960.8500000006</v>
      </c>
      <c r="D21" s="50">
        <f>D29+D36+D43+D50+D57+D64+D71+D78+D85</f>
        <v>6093300.1050200006</v>
      </c>
      <c r="E21" s="84">
        <f>E29+E36+E43+E50+E57+E64+E71+E78+E85</f>
        <v>5829872.0842300002</v>
      </c>
    </row>
    <row r="22" spans="1:5" s="1" customFormat="1" ht="24" customHeight="1" x14ac:dyDescent="0.2">
      <c r="A22" s="110"/>
      <c r="B22" s="51" t="s">
        <v>245</v>
      </c>
      <c r="C22" s="52">
        <v>2895368</v>
      </c>
      <c r="D22" s="53">
        <v>2895368</v>
      </c>
      <c r="E22" s="85">
        <v>2895368</v>
      </c>
    </row>
    <row r="23" spans="1:5" s="1" customFormat="1" ht="14.25" customHeight="1" x14ac:dyDescent="0.2">
      <c r="A23" s="111"/>
      <c r="B23" s="49" t="s">
        <v>248</v>
      </c>
      <c r="C23" s="50">
        <f>C30+C37+C44+C51+C58+C65+C72+C79+C86</f>
        <v>0</v>
      </c>
      <c r="D23" s="54">
        <f>D30+D37+D44+D51+D58+D65+D72+D79+D86</f>
        <v>0</v>
      </c>
      <c r="E23" s="86">
        <f>E30+E37+E44+E51+E58+E65+E72+E79+E86</f>
        <v>0</v>
      </c>
    </row>
    <row r="24" spans="1:5" s="1" customFormat="1" ht="20.25" customHeight="1" x14ac:dyDescent="0.2">
      <c r="A24" s="124" t="s">
        <v>235</v>
      </c>
      <c r="B24" s="125"/>
      <c r="C24" s="125"/>
      <c r="D24" s="125"/>
      <c r="E24" s="126"/>
    </row>
    <row r="25" spans="1:5" s="1" customFormat="1" ht="14.25" customHeight="1" x14ac:dyDescent="0.2">
      <c r="A25" s="107" t="s">
        <v>10</v>
      </c>
      <c r="B25" s="19" t="s">
        <v>4</v>
      </c>
      <c r="C25" s="14">
        <f>SUM(C26:C30)</f>
        <v>1645712.35</v>
      </c>
      <c r="D25" s="14">
        <f t="shared" ref="D25:E25" si="5">SUM(D26:D30)</f>
        <v>1517512.78333</v>
      </c>
      <c r="E25" s="87">
        <f t="shared" si="5"/>
        <v>1477810.1416600002</v>
      </c>
    </row>
    <row r="26" spans="1:5" s="1" customFormat="1" ht="12" x14ac:dyDescent="0.2">
      <c r="A26" s="108"/>
      <c r="B26" s="19" t="s">
        <v>6</v>
      </c>
      <c r="C26" s="14">
        <v>150860.85999999999</v>
      </c>
      <c r="D26" s="14">
        <v>134305.82999999999</v>
      </c>
      <c r="E26" s="87">
        <v>134305.83741000001</v>
      </c>
    </row>
    <row r="27" spans="1:5" s="1" customFormat="1" ht="12" x14ac:dyDescent="0.2">
      <c r="A27" s="108"/>
      <c r="B27" s="19" t="s">
        <v>7</v>
      </c>
      <c r="C27" s="14">
        <v>397562.42</v>
      </c>
      <c r="D27" s="14">
        <v>392809.31</v>
      </c>
      <c r="E27" s="87">
        <v>392809.2892</v>
      </c>
    </row>
    <row r="28" spans="1:5" s="1" customFormat="1" ht="12" x14ac:dyDescent="0.2">
      <c r="A28" s="108"/>
      <c r="B28" s="19" t="s">
        <v>8</v>
      </c>
      <c r="C28" s="14">
        <v>0</v>
      </c>
      <c r="D28" s="14">
        <v>0</v>
      </c>
      <c r="E28" s="87">
        <v>0</v>
      </c>
    </row>
    <row r="29" spans="1:5" s="1" customFormat="1" ht="13.5" customHeight="1" x14ac:dyDescent="0.2">
      <c r="A29" s="108"/>
      <c r="B29" s="19" t="s">
        <v>5</v>
      </c>
      <c r="C29" s="14">
        <v>1097289.07</v>
      </c>
      <c r="D29" s="14">
        <v>990397.64332999999</v>
      </c>
      <c r="E29" s="87">
        <v>950695.01505000005</v>
      </c>
    </row>
    <row r="30" spans="1:5" s="1" customFormat="1" ht="12" x14ac:dyDescent="0.2">
      <c r="A30" s="115"/>
      <c r="B30" s="19" t="s">
        <v>248</v>
      </c>
      <c r="C30" s="14">
        <v>0</v>
      </c>
      <c r="D30" s="14">
        <v>0</v>
      </c>
      <c r="E30" s="87">
        <v>0</v>
      </c>
    </row>
    <row r="31" spans="1:5" s="1" customFormat="1" ht="30" customHeight="1" x14ac:dyDescent="0.2">
      <c r="A31" s="124" t="s">
        <v>139</v>
      </c>
      <c r="B31" s="125"/>
      <c r="C31" s="125"/>
      <c r="D31" s="125"/>
      <c r="E31" s="126"/>
    </row>
    <row r="32" spans="1:5" s="1" customFormat="1" ht="15" customHeight="1" x14ac:dyDescent="0.2">
      <c r="A32" s="107" t="s">
        <v>11</v>
      </c>
      <c r="B32" s="19" t="s">
        <v>4</v>
      </c>
      <c r="C32" s="14">
        <f>SUM(C33:C37)</f>
        <v>5345381.92</v>
      </c>
      <c r="D32" s="14">
        <f t="shared" ref="D32:E32" si="6">SUM(D33:D37)</f>
        <v>5196945.7526700003</v>
      </c>
      <c r="E32" s="87">
        <f t="shared" si="6"/>
        <v>5067378.3084500004</v>
      </c>
    </row>
    <row r="33" spans="1:5" s="1" customFormat="1" ht="12" x14ac:dyDescent="0.2">
      <c r="A33" s="108"/>
      <c r="B33" s="19" t="s">
        <v>6</v>
      </c>
      <c r="C33" s="14">
        <v>122971.01</v>
      </c>
      <c r="D33" s="14">
        <v>84864.89</v>
      </c>
      <c r="E33" s="88">
        <v>84864.898239999995</v>
      </c>
    </row>
    <row r="34" spans="1:5" s="1" customFormat="1" ht="12" x14ac:dyDescent="0.2">
      <c r="A34" s="108"/>
      <c r="B34" s="19" t="s">
        <v>7</v>
      </c>
      <c r="C34" s="14">
        <v>1912837.17</v>
      </c>
      <c r="D34" s="14">
        <v>1898697.06</v>
      </c>
      <c r="E34" s="87">
        <v>1898697.01504</v>
      </c>
    </row>
    <row r="35" spans="1:5" s="1" customFormat="1" ht="12" x14ac:dyDescent="0.2">
      <c r="A35" s="108"/>
      <c r="B35" s="19" t="s">
        <v>8</v>
      </c>
      <c r="C35" s="14">
        <v>0</v>
      </c>
      <c r="D35" s="14">
        <v>0</v>
      </c>
      <c r="E35" s="87">
        <v>0</v>
      </c>
    </row>
    <row r="36" spans="1:5" s="1" customFormat="1" ht="12" customHeight="1" x14ac:dyDescent="0.2">
      <c r="A36" s="108"/>
      <c r="B36" s="19" t="s">
        <v>5</v>
      </c>
      <c r="C36" s="14">
        <v>3309573.74</v>
      </c>
      <c r="D36" s="14">
        <v>3213383.8026700001</v>
      </c>
      <c r="E36" s="87">
        <v>3083816.3951699999</v>
      </c>
    </row>
    <row r="37" spans="1:5" s="1" customFormat="1" ht="12" x14ac:dyDescent="0.2">
      <c r="A37" s="115"/>
      <c r="B37" s="19" t="s">
        <v>248</v>
      </c>
      <c r="C37" s="14">
        <v>0</v>
      </c>
      <c r="D37" s="14">
        <v>0</v>
      </c>
      <c r="E37" s="87">
        <v>0</v>
      </c>
    </row>
    <row r="38" spans="1:5" s="1" customFormat="1" ht="17.25" customHeight="1" x14ac:dyDescent="0.2">
      <c r="A38" s="124" t="s">
        <v>140</v>
      </c>
      <c r="B38" s="125"/>
      <c r="C38" s="125"/>
      <c r="D38" s="125"/>
      <c r="E38" s="126"/>
    </row>
    <row r="39" spans="1:5" s="1" customFormat="1" ht="17.25" customHeight="1" x14ac:dyDescent="0.2">
      <c r="A39" s="107" t="s">
        <v>12</v>
      </c>
      <c r="B39" s="19" t="s">
        <v>4</v>
      </c>
      <c r="C39" s="14">
        <f>SUM(C40:C44)</f>
        <v>314699.18486000004</v>
      </c>
      <c r="D39" s="14">
        <f t="shared" ref="D39:E39" si="7">SUM(D40:D44)</f>
        <v>291537.19726000004</v>
      </c>
      <c r="E39" s="87">
        <f t="shared" si="7"/>
        <v>291537.20027000003</v>
      </c>
    </row>
    <row r="40" spans="1:5" s="1" customFormat="1" ht="12" x14ac:dyDescent="0.2">
      <c r="A40" s="108"/>
      <c r="B40" s="19" t="s">
        <v>6</v>
      </c>
      <c r="C40" s="14">
        <v>4054.7</v>
      </c>
      <c r="D40" s="14">
        <v>3978.53</v>
      </c>
      <c r="E40" s="87">
        <v>3978.5330100000001</v>
      </c>
    </row>
    <row r="41" spans="1:5" s="1" customFormat="1" ht="12" x14ac:dyDescent="0.2">
      <c r="A41" s="108"/>
      <c r="B41" s="19" t="s">
        <v>7</v>
      </c>
      <c r="C41" s="14">
        <v>310644.48486000003</v>
      </c>
      <c r="D41" s="14">
        <v>287558.66726000002</v>
      </c>
      <c r="E41" s="87">
        <v>287558.66726000002</v>
      </c>
    </row>
    <row r="42" spans="1:5" s="1" customFormat="1" ht="12" x14ac:dyDescent="0.2">
      <c r="A42" s="108"/>
      <c r="B42" s="19" t="s">
        <v>8</v>
      </c>
      <c r="C42" s="14">
        <v>0</v>
      </c>
      <c r="D42" s="14">
        <v>0</v>
      </c>
      <c r="E42" s="87">
        <v>0</v>
      </c>
    </row>
    <row r="43" spans="1:5" s="1" customFormat="1" ht="13.5" customHeight="1" x14ac:dyDescent="0.2">
      <c r="A43" s="108"/>
      <c r="B43" s="19" t="s">
        <v>5</v>
      </c>
      <c r="C43" s="14">
        <v>0</v>
      </c>
      <c r="D43" s="14">
        <v>0</v>
      </c>
      <c r="E43" s="87">
        <v>0</v>
      </c>
    </row>
    <row r="44" spans="1:5" s="1" customFormat="1" ht="12" x14ac:dyDescent="0.2">
      <c r="A44" s="115"/>
      <c r="B44" s="19" t="s">
        <v>248</v>
      </c>
      <c r="C44" s="14">
        <v>0</v>
      </c>
      <c r="D44" s="14">
        <v>0</v>
      </c>
      <c r="E44" s="87">
        <v>0</v>
      </c>
    </row>
    <row r="45" spans="1:5" s="1" customFormat="1" ht="18.75" customHeight="1" x14ac:dyDescent="0.2">
      <c r="A45" s="124" t="s">
        <v>141</v>
      </c>
      <c r="B45" s="125"/>
      <c r="C45" s="125"/>
      <c r="D45" s="125"/>
      <c r="E45" s="126"/>
    </row>
    <row r="46" spans="1:5" s="1" customFormat="1" ht="17.25" customHeight="1" x14ac:dyDescent="0.2">
      <c r="A46" s="107" t="s">
        <v>13</v>
      </c>
      <c r="B46" s="19" t="s">
        <v>4</v>
      </c>
      <c r="C46" s="14">
        <f>SUM(C47:C51)</f>
        <v>2121741.3199999998</v>
      </c>
      <c r="D46" s="14">
        <f>SUM(D47:D51)</f>
        <v>2104374.6151999999</v>
      </c>
      <c r="E46" s="87">
        <f>SUM(E47:E51)</f>
        <v>2010388.4084000001</v>
      </c>
    </row>
    <row r="47" spans="1:5" s="1" customFormat="1" ht="12" x14ac:dyDescent="0.2">
      <c r="A47" s="108"/>
      <c r="B47" s="19" t="s">
        <v>6</v>
      </c>
      <c r="C47" s="14">
        <v>2991.4</v>
      </c>
      <c r="D47" s="14">
        <v>2991.4</v>
      </c>
      <c r="E47" s="87">
        <v>2991.4</v>
      </c>
    </row>
    <row r="48" spans="1:5" s="1" customFormat="1" ht="12" x14ac:dyDescent="0.2">
      <c r="A48" s="108"/>
      <c r="B48" s="19" t="s">
        <v>7</v>
      </c>
      <c r="C48" s="14">
        <v>223447.52</v>
      </c>
      <c r="D48" s="14">
        <v>221659.35</v>
      </c>
      <c r="E48" s="87">
        <v>221659.33645999999</v>
      </c>
    </row>
    <row r="49" spans="1:5" s="1" customFormat="1" ht="13.5" customHeight="1" x14ac:dyDescent="0.2">
      <c r="A49" s="108"/>
      <c r="B49" s="19" t="s">
        <v>8</v>
      </c>
      <c r="C49" s="14">
        <v>0</v>
      </c>
      <c r="D49" s="14">
        <v>0</v>
      </c>
      <c r="E49" s="87">
        <v>0</v>
      </c>
    </row>
    <row r="50" spans="1:5" s="1" customFormat="1" ht="13.5" customHeight="1" x14ac:dyDescent="0.2">
      <c r="A50" s="108"/>
      <c r="B50" s="19" t="s">
        <v>5</v>
      </c>
      <c r="C50" s="14">
        <v>1895302.4</v>
      </c>
      <c r="D50" s="14">
        <v>1879723.8651999999</v>
      </c>
      <c r="E50" s="87">
        <v>1785737.67194</v>
      </c>
    </row>
    <row r="51" spans="1:5" s="1" customFormat="1" ht="12" x14ac:dyDescent="0.2">
      <c r="A51" s="115"/>
      <c r="B51" s="19" t="s">
        <v>248</v>
      </c>
      <c r="C51" s="14">
        <v>0</v>
      </c>
      <c r="D51" s="14">
        <v>0</v>
      </c>
      <c r="E51" s="87">
        <v>0</v>
      </c>
    </row>
    <row r="52" spans="1:5" s="1" customFormat="1" ht="21.75" customHeight="1" x14ac:dyDescent="0.2">
      <c r="A52" s="124" t="s">
        <v>142</v>
      </c>
      <c r="B52" s="125"/>
      <c r="C52" s="125"/>
      <c r="D52" s="125"/>
      <c r="E52" s="126"/>
    </row>
    <row r="53" spans="1:5" s="1" customFormat="1" ht="17.25" customHeight="1" x14ac:dyDescent="0.2">
      <c r="A53" s="107" t="s">
        <v>14</v>
      </c>
      <c r="B53" s="19" t="s">
        <v>4</v>
      </c>
      <c r="C53" s="14">
        <f>SUM(C54:C58)</f>
        <v>7262.4</v>
      </c>
      <c r="D53" s="14">
        <f t="shared" ref="D53:E53" si="8">SUM(D54:D58)</f>
        <v>7200.66</v>
      </c>
      <c r="E53" s="87">
        <f t="shared" si="8"/>
        <v>7200.6549999999997</v>
      </c>
    </row>
    <row r="54" spans="1:5" s="1" customFormat="1" ht="12" x14ac:dyDescent="0.2">
      <c r="A54" s="108"/>
      <c r="B54" s="19" t="s">
        <v>6</v>
      </c>
      <c r="C54" s="14">
        <v>0</v>
      </c>
      <c r="D54" s="14">
        <v>0</v>
      </c>
      <c r="E54" s="87">
        <v>0</v>
      </c>
    </row>
    <row r="55" spans="1:5" s="1" customFormat="1" ht="12" x14ac:dyDescent="0.2">
      <c r="A55" s="108"/>
      <c r="B55" s="19" t="s">
        <v>7</v>
      </c>
      <c r="C55" s="14">
        <v>7262.4</v>
      </c>
      <c r="D55" s="14">
        <v>7200.66</v>
      </c>
      <c r="E55" s="87">
        <v>7200.6549999999997</v>
      </c>
    </row>
    <row r="56" spans="1:5" s="1" customFormat="1" ht="12" x14ac:dyDescent="0.2">
      <c r="A56" s="108"/>
      <c r="B56" s="19" t="s">
        <v>8</v>
      </c>
      <c r="C56" s="14">
        <v>0</v>
      </c>
      <c r="D56" s="14">
        <v>0</v>
      </c>
      <c r="E56" s="87">
        <v>0</v>
      </c>
    </row>
    <row r="57" spans="1:5" s="1" customFormat="1" ht="12" customHeight="1" x14ac:dyDescent="0.2">
      <c r="A57" s="108"/>
      <c r="B57" s="19" t="s">
        <v>5</v>
      </c>
      <c r="C57" s="14">
        <v>0</v>
      </c>
      <c r="D57" s="14">
        <v>0</v>
      </c>
      <c r="E57" s="87">
        <v>0</v>
      </c>
    </row>
    <row r="58" spans="1:5" s="1" customFormat="1" ht="12" x14ac:dyDescent="0.2">
      <c r="A58" s="115"/>
      <c r="B58" s="19" t="s">
        <v>248</v>
      </c>
      <c r="C58" s="14">
        <v>0</v>
      </c>
      <c r="D58" s="14">
        <v>0</v>
      </c>
      <c r="E58" s="87">
        <v>0</v>
      </c>
    </row>
    <row r="59" spans="1:5" s="1" customFormat="1" ht="19.5" customHeight="1" x14ac:dyDescent="0.2">
      <c r="A59" s="124" t="s">
        <v>143</v>
      </c>
      <c r="B59" s="125"/>
      <c r="C59" s="125"/>
      <c r="D59" s="125"/>
      <c r="E59" s="126"/>
    </row>
    <row r="60" spans="1:5" s="1" customFormat="1" ht="21" customHeight="1" x14ac:dyDescent="0.2">
      <c r="A60" s="107" t="s">
        <v>15</v>
      </c>
      <c r="B60" s="19" t="s">
        <v>4</v>
      </c>
      <c r="C60" s="14">
        <f>SUM(C61:C65)</f>
        <v>94257.32</v>
      </c>
      <c r="D60" s="14">
        <f t="shared" ref="D60:E60" si="9">SUM(D61:D65)</f>
        <v>92857.32</v>
      </c>
      <c r="E60" s="87">
        <f t="shared" si="9"/>
        <v>92857.319959999993</v>
      </c>
    </row>
    <row r="61" spans="1:5" s="1" customFormat="1" ht="12" x14ac:dyDescent="0.2">
      <c r="A61" s="108"/>
      <c r="B61" s="19" t="s">
        <v>6</v>
      </c>
      <c r="C61" s="14">
        <v>0</v>
      </c>
      <c r="D61" s="14">
        <v>0</v>
      </c>
      <c r="E61" s="87">
        <v>0</v>
      </c>
    </row>
    <row r="62" spans="1:5" s="1" customFormat="1" ht="12" x14ac:dyDescent="0.2">
      <c r="A62" s="108"/>
      <c r="B62" s="19" t="s">
        <v>7</v>
      </c>
      <c r="C62" s="14">
        <f>92857.32+1400</f>
        <v>94257.32</v>
      </c>
      <c r="D62" s="14">
        <v>92857.32</v>
      </c>
      <c r="E62" s="87">
        <v>92857.319959999993</v>
      </c>
    </row>
    <row r="63" spans="1:5" s="1" customFormat="1" ht="12" x14ac:dyDescent="0.2">
      <c r="A63" s="108"/>
      <c r="B63" s="19" t="s">
        <v>8</v>
      </c>
      <c r="C63" s="14">
        <v>0</v>
      </c>
      <c r="D63" s="14">
        <v>0</v>
      </c>
      <c r="E63" s="87">
        <v>0</v>
      </c>
    </row>
    <row r="64" spans="1:5" s="1" customFormat="1" ht="12" customHeight="1" x14ac:dyDescent="0.2">
      <c r="A64" s="108"/>
      <c r="B64" s="19" t="s">
        <v>5</v>
      </c>
      <c r="C64" s="14">
        <v>0</v>
      </c>
      <c r="D64" s="14">
        <v>0</v>
      </c>
      <c r="E64" s="87">
        <v>0</v>
      </c>
    </row>
    <row r="65" spans="1:5" s="1" customFormat="1" ht="12" x14ac:dyDescent="0.2">
      <c r="A65" s="115"/>
      <c r="B65" s="19" t="s">
        <v>248</v>
      </c>
      <c r="C65" s="14">
        <v>0</v>
      </c>
      <c r="D65" s="14">
        <v>0</v>
      </c>
      <c r="E65" s="87">
        <v>0</v>
      </c>
    </row>
    <row r="66" spans="1:5" s="1" customFormat="1" ht="18.75" customHeight="1" x14ac:dyDescent="0.2">
      <c r="A66" s="124" t="s">
        <v>144</v>
      </c>
      <c r="B66" s="125"/>
      <c r="C66" s="125"/>
      <c r="D66" s="125"/>
      <c r="E66" s="126"/>
    </row>
    <row r="67" spans="1:5" s="1" customFormat="1" ht="16.5" customHeight="1" x14ac:dyDescent="0.2">
      <c r="A67" s="107" t="s">
        <v>16</v>
      </c>
      <c r="B67" s="19" t="s">
        <v>4</v>
      </c>
      <c r="C67" s="14">
        <f>SUM(C68:C72)</f>
        <v>271983.64</v>
      </c>
      <c r="D67" s="14">
        <f t="shared" ref="D67:E67" si="10">SUM(D68:D72)</f>
        <v>268020.98</v>
      </c>
      <c r="E67" s="87">
        <f t="shared" si="10"/>
        <v>268020.99560999998</v>
      </c>
    </row>
    <row r="68" spans="1:5" s="1" customFormat="1" ht="12" x14ac:dyDescent="0.2">
      <c r="A68" s="108"/>
      <c r="B68" s="19" t="s">
        <v>6</v>
      </c>
      <c r="C68" s="14">
        <v>0</v>
      </c>
      <c r="D68" s="14">
        <v>0</v>
      </c>
      <c r="E68" s="87">
        <v>0</v>
      </c>
    </row>
    <row r="69" spans="1:5" s="1" customFormat="1" ht="12" x14ac:dyDescent="0.2">
      <c r="A69" s="108"/>
      <c r="B69" s="19" t="s">
        <v>7</v>
      </c>
      <c r="C69" s="14">
        <f>231623.04+34860.6</f>
        <v>266483.64</v>
      </c>
      <c r="D69" s="14">
        <f>227660.38+34860.6</f>
        <v>262520.98</v>
      </c>
      <c r="E69" s="87">
        <v>262520.99560999998</v>
      </c>
    </row>
    <row r="70" spans="1:5" s="1" customFormat="1" ht="12" x14ac:dyDescent="0.2">
      <c r="A70" s="108"/>
      <c r="B70" s="19" t="s">
        <v>8</v>
      </c>
      <c r="C70" s="14">
        <v>0</v>
      </c>
      <c r="D70" s="14">
        <v>0</v>
      </c>
      <c r="E70" s="87">
        <v>0</v>
      </c>
    </row>
    <row r="71" spans="1:5" s="1" customFormat="1" ht="12" customHeight="1" x14ac:dyDescent="0.2">
      <c r="A71" s="108"/>
      <c r="B71" s="19" t="s">
        <v>5</v>
      </c>
      <c r="C71" s="14">
        <v>5500</v>
      </c>
      <c r="D71" s="14">
        <v>5500</v>
      </c>
      <c r="E71" s="87">
        <v>5500</v>
      </c>
    </row>
    <row r="72" spans="1:5" s="1" customFormat="1" ht="12" x14ac:dyDescent="0.2">
      <c r="A72" s="115"/>
      <c r="B72" s="19" t="s">
        <v>248</v>
      </c>
      <c r="C72" s="14">
        <v>0</v>
      </c>
      <c r="D72" s="14">
        <v>0</v>
      </c>
      <c r="E72" s="87">
        <v>0</v>
      </c>
    </row>
    <row r="73" spans="1:5" s="1" customFormat="1" ht="22.5" customHeight="1" x14ac:dyDescent="0.2">
      <c r="A73" s="124" t="s">
        <v>145</v>
      </c>
      <c r="B73" s="125"/>
      <c r="C73" s="125"/>
      <c r="D73" s="125"/>
      <c r="E73" s="126"/>
    </row>
    <row r="74" spans="1:5" s="1" customFormat="1" ht="15.75" customHeight="1" x14ac:dyDescent="0.2">
      <c r="A74" s="107" t="s">
        <v>17</v>
      </c>
      <c r="B74" s="19" t="s">
        <v>4</v>
      </c>
      <c r="C74" s="14">
        <f>SUM(C75:C79)</f>
        <v>471053.79</v>
      </c>
      <c r="D74" s="14">
        <f t="shared" ref="D74:E74" si="11">SUM(D75:D79)</f>
        <v>464680.44</v>
      </c>
      <c r="E74" s="87">
        <f t="shared" si="11"/>
        <v>464680.40740999999</v>
      </c>
    </row>
    <row r="75" spans="1:5" s="1" customFormat="1" ht="12" x14ac:dyDescent="0.2">
      <c r="A75" s="108"/>
      <c r="B75" s="19" t="s">
        <v>6</v>
      </c>
      <c r="C75" s="14">
        <v>20802.86</v>
      </c>
      <c r="D75" s="14">
        <v>20802.86</v>
      </c>
      <c r="E75" s="87">
        <v>20802.854520000001</v>
      </c>
    </row>
    <row r="76" spans="1:5" s="1" customFormat="1" ht="12" x14ac:dyDescent="0.2">
      <c r="A76" s="108"/>
      <c r="B76" s="19" t="s">
        <v>7</v>
      </c>
      <c r="C76" s="14">
        <v>450250.93</v>
      </c>
      <c r="D76" s="14">
        <v>443877.58</v>
      </c>
      <c r="E76" s="87">
        <v>443877.55288999999</v>
      </c>
    </row>
    <row r="77" spans="1:5" s="1" customFormat="1" ht="12" x14ac:dyDescent="0.2">
      <c r="A77" s="108"/>
      <c r="B77" s="19" t="s">
        <v>8</v>
      </c>
      <c r="C77" s="14">
        <v>0</v>
      </c>
      <c r="D77" s="14">
        <v>0</v>
      </c>
      <c r="E77" s="87">
        <v>0</v>
      </c>
    </row>
    <row r="78" spans="1:5" s="1" customFormat="1" ht="12.75" customHeight="1" x14ac:dyDescent="0.2">
      <c r="A78" s="108"/>
      <c r="B78" s="19" t="s">
        <v>5</v>
      </c>
      <c r="C78" s="14">
        <v>0</v>
      </c>
      <c r="D78" s="14">
        <v>0</v>
      </c>
      <c r="E78" s="87">
        <v>0</v>
      </c>
    </row>
    <row r="79" spans="1:5" s="1" customFormat="1" ht="12" x14ac:dyDescent="0.2">
      <c r="A79" s="115"/>
      <c r="B79" s="19" t="s">
        <v>248</v>
      </c>
      <c r="C79" s="14">
        <v>0</v>
      </c>
      <c r="D79" s="14">
        <v>0</v>
      </c>
      <c r="E79" s="87">
        <v>0</v>
      </c>
    </row>
    <row r="80" spans="1:5" s="1" customFormat="1" ht="20.25" customHeight="1" x14ac:dyDescent="0.2">
      <c r="A80" s="124" t="s">
        <v>146</v>
      </c>
      <c r="B80" s="125"/>
      <c r="C80" s="125"/>
      <c r="D80" s="125"/>
      <c r="E80" s="126"/>
    </row>
    <row r="81" spans="1:5" s="1" customFormat="1" ht="18.75" customHeight="1" x14ac:dyDescent="0.2">
      <c r="A81" s="107" t="s">
        <v>18</v>
      </c>
      <c r="B81" s="19" t="s">
        <v>4</v>
      </c>
      <c r="C81" s="14">
        <f>SUM(C82:C86)</f>
        <v>307458.62</v>
      </c>
      <c r="D81" s="14">
        <f t="shared" ref="D81:E81" si="12">SUM(D82:D86)</f>
        <v>200408.84381999998</v>
      </c>
      <c r="E81" s="87">
        <f t="shared" si="12"/>
        <v>200237.05344999998</v>
      </c>
    </row>
    <row r="82" spans="1:5" s="1" customFormat="1" ht="12" x14ac:dyDescent="0.2">
      <c r="A82" s="108"/>
      <c r="B82" s="19" t="s">
        <v>6</v>
      </c>
      <c r="C82" s="14">
        <v>0</v>
      </c>
      <c r="D82" s="14">
        <v>0</v>
      </c>
      <c r="E82" s="87">
        <v>0</v>
      </c>
    </row>
    <row r="83" spans="1:5" s="1" customFormat="1" ht="12" x14ac:dyDescent="0.2">
      <c r="A83" s="108"/>
      <c r="B83" s="19" t="s">
        <v>7</v>
      </c>
      <c r="C83" s="20">
        <v>303162.98</v>
      </c>
      <c r="D83" s="20">
        <v>196114.05</v>
      </c>
      <c r="E83" s="87">
        <v>196114.05137999999</v>
      </c>
    </row>
    <row r="84" spans="1:5" s="1" customFormat="1" ht="12" x14ac:dyDescent="0.2">
      <c r="A84" s="108"/>
      <c r="B84" s="19" t="s">
        <v>8</v>
      </c>
      <c r="C84" s="14">
        <v>0</v>
      </c>
      <c r="D84" s="14">
        <v>0</v>
      </c>
      <c r="E84" s="87">
        <v>0</v>
      </c>
    </row>
    <row r="85" spans="1:5" s="1" customFormat="1" ht="14.25" customHeight="1" x14ac:dyDescent="0.2">
      <c r="A85" s="108"/>
      <c r="B85" s="19" t="s">
        <v>5</v>
      </c>
      <c r="C85" s="14">
        <v>4295.6400000000003</v>
      </c>
      <c r="D85" s="14">
        <v>4294.7938199999999</v>
      </c>
      <c r="E85" s="87">
        <v>4123.0020699999995</v>
      </c>
    </row>
    <row r="86" spans="1:5" s="1" customFormat="1" ht="12.75" thickBot="1" x14ac:dyDescent="0.25">
      <c r="A86" s="109"/>
      <c r="B86" s="25" t="s">
        <v>248</v>
      </c>
      <c r="C86" s="21">
        <v>0</v>
      </c>
      <c r="D86" s="21">
        <v>0</v>
      </c>
      <c r="E86" s="89">
        <v>0</v>
      </c>
    </row>
    <row r="87" spans="1:5" ht="37.5" customHeight="1" thickBot="1" x14ac:dyDescent="0.3">
      <c r="A87" s="130" t="s">
        <v>19</v>
      </c>
      <c r="B87" s="116" t="s">
        <v>272</v>
      </c>
      <c r="C87" s="116"/>
      <c r="D87" s="116"/>
      <c r="E87" s="117"/>
    </row>
    <row r="88" spans="1:5" s="1" customFormat="1" ht="18.75" customHeight="1" thickBot="1" x14ac:dyDescent="0.25">
      <c r="A88" s="131"/>
      <c r="B88" s="55" t="s">
        <v>4</v>
      </c>
      <c r="C88" s="56">
        <f>C95+C102+C109+C116+C123</f>
        <v>10179628.901160002</v>
      </c>
      <c r="D88" s="56">
        <f>D95+D102+D109+D116+D123</f>
        <v>10083669.271160001</v>
      </c>
      <c r="E88" s="90">
        <f>E95+E102+E109+E116+E123</f>
        <v>10040054.160230001</v>
      </c>
    </row>
    <row r="89" spans="1:5" s="1" customFormat="1" ht="18" customHeight="1" x14ac:dyDescent="0.2">
      <c r="A89" s="131"/>
      <c r="B89" s="57" t="s">
        <v>6</v>
      </c>
      <c r="C89" s="58">
        <f>C96+C103+C110+C117+C124</f>
        <v>247344.42999999996</v>
      </c>
      <c r="D89" s="58">
        <f t="shared" ref="D89:E93" si="13">D96+D103+D110+D117+D124</f>
        <v>243829.45999999996</v>
      </c>
      <c r="E89" s="91">
        <f t="shared" si="13"/>
        <v>230227.68229</v>
      </c>
    </row>
    <row r="90" spans="1:5" s="1" customFormat="1" ht="15.75" customHeight="1" x14ac:dyDescent="0.2">
      <c r="A90" s="131"/>
      <c r="B90" s="59" t="s">
        <v>7</v>
      </c>
      <c r="C90" s="60">
        <f>C97+C104+C111+C118+C125</f>
        <v>9894889.1800000016</v>
      </c>
      <c r="D90" s="60">
        <f t="shared" si="13"/>
        <v>9802444.5199999996</v>
      </c>
      <c r="E90" s="92">
        <f t="shared" si="13"/>
        <v>9772431.1867800001</v>
      </c>
    </row>
    <row r="91" spans="1:5" s="1" customFormat="1" ht="15.75" customHeight="1" x14ac:dyDescent="0.2">
      <c r="A91" s="131"/>
      <c r="B91" s="61" t="s">
        <v>8</v>
      </c>
      <c r="C91" s="60">
        <f t="shared" ref="C91:C93" si="14">C98+C105+C112+C119+C126</f>
        <v>37395.291160000001</v>
      </c>
      <c r="D91" s="60">
        <f t="shared" si="13"/>
        <v>37395.291160000001</v>
      </c>
      <c r="E91" s="92">
        <f t="shared" si="13"/>
        <v>37395.291160000001</v>
      </c>
    </row>
    <row r="92" spans="1:5" s="1" customFormat="1" ht="16.5" customHeight="1" x14ac:dyDescent="0.2">
      <c r="A92" s="131"/>
      <c r="B92" s="61" t="s">
        <v>5</v>
      </c>
      <c r="C92" s="60">
        <f t="shared" si="14"/>
        <v>0</v>
      </c>
      <c r="D92" s="60">
        <f t="shared" si="13"/>
        <v>0</v>
      </c>
      <c r="E92" s="92">
        <f t="shared" si="13"/>
        <v>0</v>
      </c>
    </row>
    <row r="93" spans="1:5" s="1" customFormat="1" ht="16.5" customHeight="1" x14ac:dyDescent="0.2">
      <c r="A93" s="132"/>
      <c r="B93" s="61" t="s">
        <v>248</v>
      </c>
      <c r="C93" s="60">
        <f t="shared" si="14"/>
        <v>0</v>
      </c>
      <c r="D93" s="62">
        <f t="shared" si="13"/>
        <v>0</v>
      </c>
      <c r="E93" s="93">
        <f t="shared" si="13"/>
        <v>0</v>
      </c>
    </row>
    <row r="94" spans="1:5" s="1" customFormat="1" ht="22.5" customHeight="1" x14ac:dyDescent="0.2">
      <c r="A94" s="127" t="s">
        <v>147</v>
      </c>
      <c r="B94" s="128"/>
      <c r="C94" s="128"/>
      <c r="D94" s="128"/>
      <c r="E94" s="129"/>
    </row>
    <row r="95" spans="1:5" s="1" customFormat="1" ht="19.5" customHeight="1" x14ac:dyDescent="0.2">
      <c r="A95" s="112" t="s">
        <v>20</v>
      </c>
      <c r="B95" s="12" t="s">
        <v>4</v>
      </c>
      <c r="C95" s="6">
        <f>SUM(C96:C100)</f>
        <v>8913256.9611600023</v>
      </c>
      <c r="D95" s="6">
        <f t="shared" ref="D95:E95" si="15">SUM(D96:D100)</f>
        <v>8840278.23116</v>
      </c>
      <c r="E95" s="74">
        <f t="shared" si="15"/>
        <v>8796663.1259200014</v>
      </c>
    </row>
    <row r="96" spans="1:5" s="1" customFormat="1" ht="12" x14ac:dyDescent="0.2">
      <c r="A96" s="113"/>
      <c r="B96" s="12" t="s">
        <v>6</v>
      </c>
      <c r="C96" s="6">
        <f>29619.3+211462.83</f>
        <v>241082.12999999998</v>
      </c>
      <c r="D96" s="6">
        <f>26104.33+211462.83</f>
        <v>237567.15999999997</v>
      </c>
      <c r="E96" s="74">
        <v>223965.38229000001</v>
      </c>
    </row>
    <row r="97" spans="1:5" s="1" customFormat="1" ht="12" x14ac:dyDescent="0.2">
      <c r="A97" s="113"/>
      <c r="B97" s="12" t="s">
        <v>7</v>
      </c>
      <c r="C97" s="6">
        <f>8553367.21+81412.33</f>
        <v>8634779.540000001</v>
      </c>
      <c r="D97" s="6">
        <f>8489377.76+75938.02</f>
        <v>8565315.7799999993</v>
      </c>
      <c r="E97" s="74">
        <v>8535302.4524700008</v>
      </c>
    </row>
    <row r="98" spans="1:5" s="1" customFormat="1" ht="12" x14ac:dyDescent="0.2">
      <c r="A98" s="113"/>
      <c r="B98" s="12" t="s">
        <v>8</v>
      </c>
      <c r="C98" s="22">
        <v>37395.291160000001</v>
      </c>
      <c r="D98" s="22">
        <v>37395.291160000001</v>
      </c>
      <c r="E98" s="74">
        <v>37395.291160000001</v>
      </c>
    </row>
    <row r="99" spans="1:5" s="1" customFormat="1" ht="13.5" customHeight="1" x14ac:dyDescent="0.2">
      <c r="A99" s="113"/>
      <c r="B99" s="12" t="s">
        <v>5</v>
      </c>
      <c r="C99" s="6">
        <v>0</v>
      </c>
      <c r="D99" s="6">
        <v>0</v>
      </c>
      <c r="E99" s="74">
        <v>0</v>
      </c>
    </row>
    <row r="100" spans="1:5" s="1" customFormat="1" ht="12" x14ac:dyDescent="0.2">
      <c r="A100" s="114"/>
      <c r="B100" s="12" t="s">
        <v>248</v>
      </c>
      <c r="C100" s="6">
        <v>0</v>
      </c>
      <c r="D100" s="6">
        <v>0</v>
      </c>
      <c r="E100" s="74">
        <v>0</v>
      </c>
    </row>
    <row r="101" spans="1:5" s="1" customFormat="1" ht="23.25" customHeight="1" x14ac:dyDescent="0.2">
      <c r="A101" s="127" t="s">
        <v>148</v>
      </c>
      <c r="B101" s="128"/>
      <c r="C101" s="128"/>
      <c r="D101" s="128"/>
      <c r="E101" s="129"/>
    </row>
    <row r="102" spans="1:5" s="1" customFormat="1" ht="18" customHeight="1" x14ac:dyDescent="0.2">
      <c r="A102" s="112" t="s">
        <v>21</v>
      </c>
      <c r="B102" s="12" t="s">
        <v>4</v>
      </c>
      <c r="C102" s="6">
        <f>SUM(C103:C107)</f>
        <v>1139817.1099999999</v>
      </c>
      <c r="D102" s="6">
        <f t="shared" ref="D102:E102" si="16">SUM(D103:D107)</f>
        <v>1118732.71</v>
      </c>
      <c r="E102" s="74">
        <f t="shared" si="16"/>
        <v>1118732.6942499999</v>
      </c>
    </row>
    <row r="103" spans="1:5" s="1" customFormat="1" ht="12" x14ac:dyDescent="0.2">
      <c r="A103" s="113"/>
      <c r="B103" s="12" t="s">
        <v>6</v>
      </c>
      <c r="C103" s="6">
        <v>640</v>
      </c>
      <c r="D103" s="6">
        <v>640</v>
      </c>
      <c r="E103" s="74">
        <v>640</v>
      </c>
    </row>
    <row r="104" spans="1:5" s="1" customFormat="1" ht="12" x14ac:dyDescent="0.2">
      <c r="A104" s="113"/>
      <c r="B104" s="12" t="s">
        <v>7</v>
      </c>
      <c r="C104" s="6">
        <f>1111523.13+27653.98</f>
        <v>1139177.1099999999</v>
      </c>
      <c r="D104" s="6">
        <f>1102230.95+15861.76</f>
        <v>1118092.71</v>
      </c>
      <c r="E104" s="94">
        <v>1118092.6942499999</v>
      </c>
    </row>
    <row r="105" spans="1:5" s="1" customFormat="1" ht="12" x14ac:dyDescent="0.2">
      <c r="A105" s="113"/>
      <c r="B105" s="12" t="s">
        <v>8</v>
      </c>
      <c r="C105" s="6">
        <v>0</v>
      </c>
      <c r="D105" s="6">
        <v>0</v>
      </c>
      <c r="E105" s="74">
        <v>0</v>
      </c>
    </row>
    <row r="106" spans="1:5" s="1" customFormat="1" ht="12.75" customHeight="1" x14ac:dyDescent="0.2">
      <c r="A106" s="113"/>
      <c r="B106" s="12" t="s">
        <v>5</v>
      </c>
      <c r="C106" s="6">
        <v>0</v>
      </c>
      <c r="D106" s="6">
        <v>0</v>
      </c>
      <c r="E106" s="74">
        <v>0</v>
      </c>
    </row>
    <row r="107" spans="1:5" s="1" customFormat="1" ht="12" x14ac:dyDescent="0.2">
      <c r="A107" s="114"/>
      <c r="B107" s="12" t="s">
        <v>248</v>
      </c>
      <c r="C107" s="6">
        <v>0</v>
      </c>
      <c r="D107" s="6">
        <v>0</v>
      </c>
      <c r="E107" s="74">
        <v>0</v>
      </c>
    </row>
    <row r="108" spans="1:5" s="1" customFormat="1" ht="30.75" customHeight="1" x14ac:dyDescent="0.2">
      <c r="A108" s="127" t="s">
        <v>149</v>
      </c>
      <c r="B108" s="128"/>
      <c r="C108" s="128"/>
      <c r="D108" s="128"/>
      <c r="E108" s="129"/>
    </row>
    <row r="109" spans="1:5" s="1" customFormat="1" ht="19.5" customHeight="1" x14ac:dyDescent="0.2">
      <c r="A109" s="112" t="s">
        <v>22</v>
      </c>
      <c r="B109" s="12" t="s">
        <v>4</v>
      </c>
      <c r="C109" s="5">
        <f>SUM(C110:C114)</f>
        <v>13891.939999999999</v>
      </c>
      <c r="D109" s="5">
        <f t="shared" ref="D109:E109" si="17">SUM(D110:D114)</f>
        <v>13891.93</v>
      </c>
      <c r="E109" s="95">
        <f t="shared" si="17"/>
        <v>13891.932280000001</v>
      </c>
    </row>
    <row r="110" spans="1:5" s="1" customFormat="1" ht="12" x14ac:dyDescent="0.2">
      <c r="A110" s="113"/>
      <c r="B110" s="12" t="s">
        <v>6</v>
      </c>
      <c r="C110" s="5">
        <v>5622.3</v>
      </c>
      <c r="D110" s="5">
        <v>5622.3</v>
      </c>
      <c r="E110" s="95">
        <v>5622.3</v>
      </c>
    </row>
    <row r="111" spans="1:5" s="1" customFormat="1" ht="12" x14ac:dyDescent="0.2">
      <c r="A111" s="113"/>
      <c r="B111" s="12" t="s">
        <v>7</v>
      </c>
      <c r="C111" s="5">
        <v>8269.64</v>
      </c>
      <c r="D111" s="5">
        <v>8269.6299999999992</v>
      </c>
      <c r="E111" s="95">
        <v>8269.6322799999998</v>
      </c>
    </row>
    <row r="112" spans="1:5" s="1" customFormat="1" ht="12" x14ac:dyDescent="0.2">
      <c r="A112" s="113"/>
      <c r="B112" s="12" t="s">
        <v>8</v>
      </c>
      <c r="C112" s="5">
        <v>0</v>
      </c>
      <c r="D112" s="5">
        <v>0</v>
      </c>
      <c r="E112" s="95">
        <v>0</v>
      </c>
    </row>
    <row r="113" spans="1:5" s="1" customFormat="1" ht="13.5" customHeight="1" x14ac:dyDescent="0.2">
      <c r="A113" s="113"/>
      <c r="B113" s="12" t="s">
        <v>5</v>
      </c>
      <c r="C113" s="5">
        <v>0</v>
      </c>
      <c r="D113" s="5">
        <v>0</v>
      </c>
      <c r="E113" s="95">
        <v>0</v>
      </c>
    </row>
    <row r="114" spans="1:5" s="1" customFormat="1" ht="12" x14ac:dyDescent="0.2">
      <c r="A114" s="114"/>
      <c r="B114" s="12" t="s">
        <v>248</v>
      </c>
      <c r="C114" s="5">
        <v>0</v>
      </c>
      <c r="D114" s="5">
        <v>0</v>
      </c>
      <c r="E114" s="95">
        <v>0</v>
      </c>
    </row>
    <row r="115" spans="1:5" s="1" customFormat="1" ht="24" customHeight="1" x14ac:dyDescent="0.2">
      <c r="A115" s="127" t="s">
        <v>150</v>
      </c>
      <c r="B115" s="128"/>
      <c r="C115" s="128"/>
      <c r="D115" s="128"/>
      <c r="E115" s="129"/>
    </row>
    <row r="116" spans="1:5" s="1" customFormat="1" ht="17.25" customHeight="1" x14ac:dyDescent="0.2">
      <c r="A116" s="112" t="s">
        <v>23</v>
      </c>
      <c r="B116" s="12" t="s">
        <v>4</v>
      </c>
      <c r="C116" s="5">
        <f>SUM(C117:C121)</f>
        <v>948.4</v>
      </c>
      <c r="D116" s="5">
        <f t="shared" ref="D116:E116" si="18">SUM(D117:D121)</f>
        <v>763.14</v>
      </c>
      <c r="E116" s="95">
        <f t="shared" si="18"/>
        <v>763.14300000000003</v>
      </c>
    </row>
    <row r="117" spans="1:5" s="1" customFormat="1" ht="12" x14ac:dyDescent="0.2">
      <c r="A117" s="113"/>
      <c r="B117" s="12" t="s">
        <v>6</v>
      </c>
      <c r="C117" s="5">
        <v>0</v>
      </c>
      <c r="D117" s="5">
        <v>0</v>
      </c>
      <c r="E117" s="95">
        <v>0</v>
      </c>
    </row>
    <row r="118" spans="1:5" s="1" customFormat="1" ht="12" x14ac:dyDescent="0.2">
      <c r="A118" s="113"/>
      <c r="B118" s="12" t="s">
        <v>7</v>
      </c>
      <c r="C118" s="5">
        <v>948.4</v>
      </c>
      <c r="D118" s="5">
        <v>763.14</v>
      </c>
      <c r="E118" s="96">
        <v>763.14300000000003</v>
      </c>
    </row>
    <row r="119" spans="1:5" s="1" customFormat="1" ht="12" x14ac:dyDescent="0.2">
      <c r="A119" s="113"/>
      <c r="B119" s="12" t="s">
        <v>8</v>
      </c>
      <c r="C119" s="5">
        <v>0</v>
      </c>
      <c r="D119" s="5">
        <v>0</v>
      </c>
      <c r="E119" s="95">
        <v>0</v>
      </c>
    </row>
    <row r="120" spans="1:5" s="1" customFormat="1" ht="12.75" customHeight="1" x14ac:dyDescent="0.2">
      <c r="A120" s="113"/>
      <c r="B120" s="12" t="s">
        <v>5</v>
      </c>
      <c r="C120" s="5">
        <v>0</v>
      </c>
      <c r="D120" s="5">
        <v>0</v>
      </c>
      <c r="E120" s="95">
        <v>0</v>
      </c>
    </row>
    <row r="121" spans="1:5" s="1" customFormat="1" ht="12" x14ac:dyDescent="0.2">
      <c r="A121" s="114"/>
      <c r="B121" s="12" t="s">
        <v>248</v>
      </c>
      <c r="C121" s="5">
        <v>0</v>
      </c>
      <c r="D121" s="5">
        <v>0</v>
      </c>
      <c r="E121" s="95">
        <v>0</v>
      </c>
    </row>
    <row r="122" spans="1:5" s="1" customFormat="1" ht="36" customHeight="1" x14ac:dyDescent="0.2">
      <c r="A122" s="127" t="s">
        <v>249</v>
      </c>
      <c r="B122" s="128"/>
      <c r="C122" s="128"/>
      <c r="D122" s="128"/>
      <c r="E122" s="129"/>
    </row>
    <row r="123" spans="1:5" s="1" customFormat="1" ht="18" customHeight="1" x14ac:dyDescent="0.2">
      <c r="A123" s="112" t="s">
        <v>24</v>
      </c>
      <c r="B123" s="12" t="s">
        <v>4</v>
      </c>
      <c r="C123" s="5">
        <f>SUM(C124:C128)</f>
        <v>111714.49</v>
      </c>
      <c r="D123" s="5">
        <f t="shared" ref="D123:E123" si="19">SUM(D124:D128)</f>
        <v>110003.26</v>
      </c>
      <c r="E123" s="95">
        <f t="shared" si="19"/>
        <v>110003.26478</v>
      </c>
    </row>
    <row r="124" spans="1:5" s="1" customFormat="1" ht="12" x14ac:dyDescent="0.2">
      <c r="A124" s="113"/>
      <c r="B124" s="12" t="s">
        <v>6</v>
      </c>
      <c r="C124" s="5">
        <v>0</v>
      </c>
      <c r="D124" s="5">
        <v>0</v>
      </c>
      <c r="E124" s="95">
        <v>0</v>
      </c>
    </row>
    <row r="125" spans="1:5" s="1" customFormat="1" ht="12" x14ac:dyDescent="0.2">
      <c r="A125" s="113"/>
      <c r="B125" s="12" t="s">
        <v>7</v>
      </c>
      <c r="C125" s="5">
        <v>111714.49</v>
      </c>
      <c r="D125" s="5">
        <v>110003.26</v>
      </c>
      <c r="E125" s="95">
        <v>110003.26478</v>
      </c>
    </row>
    <row r="126" spans="1:5" s="1" customFormat="1" ht="12" x14ac:dyDescent="0.2">
      <c r="A126" s="113"/>
      <c r="B126" s="12" t="s">
        <v>8</v>
      </c>
      <c r="C126" s="5">
        <v>0</v>
      </c>
      <c r="D126" s="5">
        <v>0</v>
      </c>
      <c r="E126" s="95">
        <v>0</v>
      </c>
    </row>
    <row r="127" spans="1:5" s="1" customFormat="1" ht="12.75" customHeight="1" x14ac:dyDescent="0.2">
      <c r="A127" s="113"/>
      <c r="B127" s="12" t="s">
        <v>5</v>
      </c>
      <c r="C127" s="5">
        <v>0</v>
      </c>
      <c r="D127" s="5">
        <v>0</v>
      </c>
      <c r="E127" s="95">
        <v>0</v>
      </c>
    </row>
    <row r="128" spans="1:5" s="1" customFormat="1" ht="12.75" thickBot="1" x14ac:dyDescent="0.25">
      <c r="A128" s="133"/>
      <c r="B128" s="17" t="s">
        <v>248</v>
      </c>
      <c r="C128" s="9">
        <v>0</v>
      </c>
      <c r="D128" s="9">
        <v>0</v>
      </c>
      <c r="E128" s="97">
        <v>0</v>
      </c>
    </row>
    <row r="129" spans="1:5" ht="45.75" customHeight="1" thickBot="1" x14ac:dyDescent="0.3">
      <c r="A129" s="130">
        <v>3</v>
      </c>
      <c r="B129" s="116" t="s">
        <v>253</v>
      </c>
      <c r="C129" s="116"/>
      <c r="D129" s="116"/>
      <c r="E129" s="117"/>
    </row>
    <row r="130" spans="1:5" s="1" customFormat="1" ht="15.75" customHeight="1" thickBot="1" x14ac:dyDescent="0.25">
      <c r="A130" s="131"/>
      <c r="B130" s="55" t="s">
        <v>4</v>
      </c>
      <c r="C130" s="56">
        <f t="shared" ref="C130:E134" si="20">C138+C145+C152+C159+C167+C175+C182+C189+C196</f>
        <v>5744397.3612399995</v>
      </c>
      <c r="D130" s="56">
        <f t="shared" si="20"/>
        <v>5537796.2312399996</v>
      </c>
      <c r="E130" s="90">
        <f t="shared" si="20"/>
        <v>5526973.1181400008</v>
      </c>
    </row>
    <row r="131" spans="1:5" s="1" customFormat="1" ht="17.25" customHeight="1" x14ac:dyDescent="0.2">
      <c r="A131" s="131"/>
      <c r="B131" s="57" t="s">
        <v>6</v>
      </c>
      <c r="C131" s="58">
        <f t="shared" si="20"/>
        <v>1154372.5999999999</v>
      </c>
      <c r="D131" s="58">
        <f t="shared" si="20"/>
        <v>1004621.8500000001</v>
      </c>
      <c r="E131" s="91">
        <f t="shared" si="20"/>
        <v>1000576.98569</v>
      </c>
    </row>
    <row r="132" spans="1:5" s="1" customFormat="1" ht="15" customHeight="1" x14ac:dyDescent="0.2">
      <c r="A132" s="131"/>
      <c r="B132" s="61" t="s">
        <v>7</v>
      </c>
      <c r="C132" s="60">
        <f t="shared" si="20"/>
        <v>4549286.3599999994</v>
      </c>
      <c r="D132" s="60">
        <f t="shared" si="20"/>
        <v>4500935.2299999995</v>
      </c>
      <c r="E132" s="92">
        <f t="shared" si="20"/>
        <v>4494156.9772100002</v>
      </c>
    </row>
    <row r="133" spans="1:5" s="1" customFormat="1" ht="15" customHeight="1" x14ac:dyDescent="0.2">
      <c r="A133" s="131"/>
      <c r="B133" s="61" t="s">
        <v>8</v>
      </c>
      <c r="C133" s="60">
        <f t="shared" si="20"/>
        <v>2921.9812400000001</v>
      </c>
      <c r="D133" s="60">
        <f t="shared" si="20"/>
        <v>2921.9812400000001</v>
      </c>
      <c r="E133" s="92">
        <f t="shared" si="20"/>
        <v>2921.9812400000001</v>
      </c>
    </row>
    <row r="134" spans="1:5" s="1" customFormat="1" ht="14.25" customHeight="1" x14ac:dyDescent="0.2">
      <c r="A134" s="131"/>
      <c r="B134" s="61" t="s">
        <v>5</v>
      </c>
      <c r="C134" s="60">
        <f>C142+C149+C156+C163+C171+C179+C186+C193+C200</f>
        <v>26137.95</v>
      </c>
      <c r="D134" s="60">
        <f t="shared" si="20"/>
        <v>21184.600000000002</v>
      </c>
      <c r="E134" s="92">
        <f t="shared" si="20"/>
        <v>21184.604000000003</v>
      </c>
    </row>
    <row r="135" spans="1:5" s="1" customFormat="1" ht="22.5" customHeight="1" x14ac:dyDescent="0.2">
      <c r="A135" s="131"/>
      <c r="B135" s="63" t="s">
        <v>246</v>
      </c>
      <c r="C135" s="60">
        <f>C164+C172</f>
        <v>11678.470000000001</v>
      </c>
      <c r="D135" s="60">
        <f>D164+D172</f>
        <v>8132.57</v>
      </c>
      <c r="E135" s="92">
        <f>E164+E172</f>
        <v>8132.57</v>
      </c>
    </row>
    <row r="136" spans="1:5" s="1" customFormat="1" ht="17.25" customHeight="1" x14ac:dyDescent="0.2">
      <c r="A136" s="132"/>
      <c r="B136" s="61" t="s">
        <v>248</v>
      </c>
      <c r="C136" s="60">
        <f>C143+C150+C157+C165+C173+C180+C187+C194+C201</f>
        <v>0</v>
      </c>
      <c r="D136" s="60">
        <f>D143+D150+D157+D165+D173+D180+D187+D194+D201</f>
        <v>0</v>
      </c>
      <c r="E136" s="93">
        <f>E143+E150+E157+E165+E173+E180+E187+E194+E201</f>
        <v>0</v>
      </c>
    </row>
    <row r="137" spans="1:5" s="1" customFormat="1" ht="25.5" customHeight="1" x14ac:dyDescent="0.2">
      <c r="A137" s="127" t="s">
        <v>151</v>
      </c>
      <c r="B137" s="128"/>
      <c r="C137" s="128"/>
      <c r="D137" s="128"/>
      <c r="E137" s="129"/>
    </row>
    <row r="138" spans="1:5" s="1" customFormat="1" ht="18" customHeight="1" x14ac:dyDescent="0.2">
      <c r="A138" s="112" t="s">
        <v>9</v>
      </c>
      <c r="B138" s="12" t="s">
        <v>4</v>
      </c>
      <c r="C138" s="5">
        <f t="shared" ref="C138:E138" si="21">SUM(C139:C143)</f>
        <v>33800.431240000005</v>
      </c>
      <c r="D138" s="5">
        <f t="shared" si="21"/>
        <v>33797.051240000001</v>
      </c>
      <c r="E138" s="95">
        <f t="shared" si="21"/>
        <v>33797.052009999999</v>
      </c>
    </row>
    <row r="139" spans="1:5" s="1" customFormat="1" ht="12" x14ac:dyDescent="0.2">
      <c r="A139" s="113"/>
      <c r="B139" s="12" t="s">
        <v>6</v>
      </c>
      <c r="C139" s="5">
        <v>0</v>
      </c>
      <c r="D139" s="5">
        <v>0</v>
      </c>
      <c r="E139" s="95">
        <v>0</v>
      </c>
    </row>
    <row r="140" spans="1:5" s="1" customFormat="1" ht="12" x14ac:dyDescent="0.2">
      <c r="A140" s="113"/>
      <c r="B140" s="12" t="s">
        <v>7</v>
      </c>
      <c r="C140" s="5">
        <v>33492.660000000003</v>
      </c>
      <c r="D140" s="5">
        <v>33489.279999999999</v>
      </c>
      <c r="E140" s="95">
        <v>33489.280769999998</v>
      </c>
    </row>
    <row r="141" spans="1:5" s="1" customFormat="1" ht="12" x14ac:dyDescent="0.2">
      <c r="A141" s="113"/>
      <c r="B141" s="12" t="s">
        <v>8</v>
      </c>
      <c r="C141" s="14">
        <v>174.77124000000001</v>
      </c>
      <c r="D141" s="5">
        <v>174.77124000000001</v>
      </c>
      <c r="E141" s="95">
        <v>174.77124000000001</v>
      </c>
    </row>
    <row r="142" spans="1:5" s="1" customFormat="1" ht="12" customHeight="1" x14ac:dyDescent="0.2">
      <c r="A142" s="113"/>
      <c r="B142" s="12" t="s">
        <v>5</v>
      </c>
      <c r="C142" s="5">
        <v>133</v>
      </c>
      <c r="D142" s="5">
        <v>133</v>
      </c>
      <c r="E142" s="95">
        <v>133</v>
      </c>
    </row>
    <row r="143" spans="1:5" s="1" customFormat="1" ht="12" x14ac:dyDescent="0.2">
      <c r="A143" s="114"/>
      <c r="B143" s="12" t="s">
        <v>248</v>
      </c>
      <c r="C143" s="5">
        <v>0</v>
      </c>
      <c r="D143" s="5">
        <v>0</v>
      </c>
      <c r="E143" s="95">
        <v>0</v>
      </c>
    </row>
    <row r="144" spans="1:5" s="1" customFormat="1" ht="22.5" customHeight="1" x14ac:dyDescent="0.2">
      <c r="A144" s="127" t="s">
        <v>152</v>
      </c>
      <c r="B144" s="128"/>
      <c r="C144" s="128"/>
      <c r="D144" s="128"/>
      <c r="E144" s="129"/>
    </row>
    <row r="145" spans="1:7" s="1" customFormat="1" ht="17.25" customHeight="1" x14ac:dyDescent="0.2">
      <c r="A145" s="112" t="s">
        <v>25</v>
      </c>
      <c r="B145" s="12" t="s">
        <v>4</v>
      </c>
      <c r="C145" s="5">
        <f>SUM(C146:C150)</f>
        <v>27001.08</v>
      </c>
      <c r="D145" s="5">
        <f t="shared" ref="D145:E145" si="22">SUM(D146:D150)</f>
        <v>26894.02</v>
      </c>
      <c r="E145" s="95">
        <f t="shared" si="22"/>
        <v>26894.022000000001</v>
      </c>
    </row>
    <row r="146" spans="1:7" s="1" customFormat="1" ht="12" x14ac:dyDescent="0.2">
      <c r="A146" s="113"/>
      <c r="B146" s="12" t="s">
        <v>6</v>
      </c>
      <c r="C146" s="5">
        <v>0</v>
      </c>
      <c r="D146" s="5">
        <v>0</v>
      </c>
      <c r="E146" s="95">
        <v>0</v>
      </c>
    </row>
    <row r="147" spans="1:7" s="1" customFormat="1" ht="12" x14ac:dyDescent="0.2">
      <c r="A147" s="113"/>
      <c r="B147" s="12" t="s">
        <v>7</v>
      </c>
      <c r="C147" s="14">
        <f>10001.08+17000</f>
        <v>27001.08</v>
      </c>
      <c r="D147" s="14">
        <f>9894.02+17000</f>
        <v>26894.02</v>
      </c>
      <c r="E147" s="95">
        <v>26894.022000000001</v>
      </c>
    </row>
    <row r="148" spans="1:7" s="1" customFormat="1" ht="12" x14ac:dyDescent="0.2">
      <c r="A148" s="113"/>
      <c r="B148" s="12" t="s">
        <v>8</v>
      </c>
      <c r="C148" s="14">
        <v>0</v>
      </c>
      <c r="D148" s="14">
        <v>0</v>
      </c>
      <c r="E148" s="95">
        <v>0</v>
      </c>
    </row>
    <row r="149" spans="1:7" s="1" customFormat="1" ht="12.75" customHeight="1" x14ac:dyDescent="0.2">
      <c r="A149" s="113"/>
      <c r="B149" s="12" t="s">
        <v>5</v>
      </c>
      <c r="C149" s="14">
        <v>0</v>
      </c>
      <c r="D149" s="14">
        <v>0</v>
      </c>
      <c r="E149" s="95">
        <v>0</v>
      </c>
      <c r="G149" s="73"/>
    </row>
    <row r="150" spans="1:7" s="1" customFormat="1" ht="12" x14ac:dyDescent="0.2">
      <c r="A150" s="114"/>
      <c r="B150" s="12" t="s">
        <v>248</v>
      </c>
      <c r="C150" s="14">
        <v>0</v>
      </c>
      <c r="D150" s="14">
        <v>0</v>
      </c>
      <c r="E150" s="95">
        <v>0</v>
      </c>
      <c r="G150" s="73"/>
    </row>
    <row r="151" spans="1:7" s="1" customFormat="1" ht="26.25" customHeight="1" x14ac:dyDescent="0.2">
      <c r="A151" s="127" t="s">
        <v>153</v>
      </c>
      <c r="B151" s="128"/>
      <c r="C151" s="128"/>
      <c r="D151" s="128"/>
      <c r="E151" s="129"/>
    </row>
    <row r="152" spans="1:7" s="1" customFormat="1" ht="18.75" customHeight="1" x14ac:dyDescent="0.2">
      <c r="A152" s="112" t="s">
        <v>26</v>
      </c>
      <c r="B152" s="12" t="s">
        <v>4</v>
      </c>
      <c r="C152" s="5">
        <f>SUM(C153:C157)</f>
        <v>3957579.98</v>
      </c>
      <c r="D152" s="5">
        <f t="shared" ref="D152:E152" si="23">SUM(D153:D157)</f>
        <v>3776582.4499999997</v>
      </c>
      <c r="E152" s="95">
        <f t="shared" si="23"/>
        <v>3776582.4339999999</v>
      </c>
    </row>
    <row r="153" spans="1:7" s="1" customFormat="1" ht="12" x14ac:dyDescent="0.2">
      <c r="A153" s="113"/>
      <c r="B153" s="12" t="s">
        <v>6</v>
      </c>
      <c r="C153" s="5">
        <f>1110855.8+3495.7</f>
        <v>1114351.5</v>
      </c>
      <c r="D153" s="5">
        <f>966263.18+731.56</f>
        <v>966994.74000000011</v>
      </c>
      <c r="E153" s="95">
        <v>966994.74</v>
      </c>
    </row>
    <row r="154" spans="1:7" s="1" customFormat="1" ht="12" x14ac:dyDescent="0.2">
      <c r="A154" s="113"/>
      <c r="B154" s="12" t="s">
        <v>7</v>
      </c>
      <c r="C154" s="5">
        <f>2797612.12+43833.31</f>
        <v>2841445.43</v>
      </c>
      <c r="D154" s="5">
        <f>2767385.11+40419.55</f>
        <v>2807804.6599999997</v>
      </c>
      <c r="E154" s="95">
        <v>2807804.64</v>
      </c>
    </row>
    <row r="155" spans="1:7" s="1" customFormat="1" ht="12" x14ac:dyDescent="0.2">
      <c r="A155" s="113"/>
      <c r="B155" s="12" t="s">
        <v>8</v>
      </c>
      <c r="C155" s="5">
        <v>0</v>
      </c>
      <c r="D155" s="5">
        <v>0</v>
      </c>
      <c r="E155" s="95">
        <v>0</v>
      </c>
    </row>
    <row r="156" spans="1:7" s="1" customFormat="1" ht="12.75" customHeight="1" x14ac:dyDescent="0.2">
      <c r="A156" s="113"/>
      <c r="B156" s="12" t="s">
        <v>5</v>
      </c>
      <c r="C156" s="5">
        <v>1783.05</v>
      </c>
      <c r="D156" s="5">
        <v>1783.05</v>
      </c>
      <c r="E156" s="95">
        <v>1783.0540000000001</v>
      </c>
    </row>
    <row r="157" spans="1:7" s="1" customFormat="1" ht="12" x14ac:dyDescent="0.2">
      <c r="A157" s="114"/>
      <c r="B157" s="12" t="s">
        <v>248</v>
      </c>
      <c r="C157" s="5">
        <v>0</v>
      </c>
      <c r="D157" s="5">
        <v>0</v>
      </c>
      <c r="E157" s="95">
        <v>0</v>
      </c>
    </row>
    <row r="158" spans="1:7" s="1" customFormat="1" ht="17.25" customHeight="1" x14ac:dyDescent="0.2">
      <c r="A158" s="127" t="s">
        <v>154</v>
      </c>
      <c r="B158" s="128"/>
      <c r="C158" s="128"/>
      <c r="D158" s="128"/>
      <c r="E158" s="129"/>
    </row>
    <row r="159" spans="1:7" s="1" customFormat="1" ht="18" customHeight="1" x14ac:dyDescent="0.2">
      <c r="A159" s="112" t="s">
        <v>27</v>
      </c>
      <c r="B159" s="12" t="s">
        <v>4</v>
      </c>
      <c r="C159" s="5">
        <f>SUM(C160:C165)</f>
        <v>11684.73</v>
      </c>
      <c r="D159" s="5">
        <f>SUM(D160:D165)</f>
        <v>10176.970000000001</v>
      </c>
      <c r="E159" s="95">
        <f>SUM(E160:E165)</f>
        <v>10176.970000000001</v>
      </c>
    </row>
    <row r="160" spans="1:7" s="1" customFormat="1" ht="12" x14ac:dyDescent="0.2">
      <c r="A160" s="113"/>
      <c r="B160" s="12" t="s">
        <v>6</v>
      </c>
      <c r="C160" s="5">
        <v>0</v>
      </c>
      <c r="D160" s="5">
        <v>0</v>
      </c>
      <c r="E160" s="95">
        <v>0</v>
      </c>
    </row>
    <row r="161" spans="1:5" s="1" customFormat="1" ht="12" x14ac:dyDescent="0.2">
      <c r="A161" s="113"/>
      <c r="B161" s="12" t="s">
        <v>7</v>
      </c>
      <c r="C161" s="5">
        <v>5876.9</v>
      </c>
      <c r="D161" s="5">
        <v>5796.89</v>
      </c>
      <c r="E161" s="95">
        <v>5796.89</v>
      </c>
    </row>
    <row r="162" spans="1:5" s="1" customFormat="1" ht="12" x14ac:dyDescent="0.2">
      <c r="A162" s="113"/>
      <c r="B162" s="12" t="s">
        <v>8</v>
      </c>
      <c r="C162" s="5">
        <v>0</v>
      </c>
      <c r="D162" s="5">
        <v>0</v>
      </c>
      <c r="E162" s="95">
        <v>0</v>
      </c>
    </row>
    <row r="163" spans="1:5" s="1" customFormat="1" ht="13.5" customHeight="1" x14ac:dyDescent="0.2">
      <c r="A163" s="113"/>
      <c r="B163" s="12" t="s">
        <v>5</v>
      </c>
      <c r="C163" s="5">
        <v>0</v>
      </c>
      <c r="D163" s="5">
        <v>0</v>
      </c>
      <c r="E163" s="95">
        <v>0</v>
      </c>
    </row>
    <row r="164" spans="1:5" s="1" customFormat="1" ht="23.25" customHeight="1" x14ac:dyDescent="0.2">
      <c r="A164" s="113"/>
      <c r="B164" s="12" t="s">
        <v>246</v>
      </c>
      <c r="C164" s="5">
        <v>5807.83</v>
      </c>
      <c r="D164" s="5">
        <v>4380.08</v>
      </c>
      <c r="E164" s="95">
        <v>4380.08</v>
      </c>
    </row>
    <row r="165" spans="1:5" s="1" customFormat="1" ht="12" x14ac:dyDescent="0.2">
      <c r="A165" s="114"/>
      <c r="B165" s="12" t="s">
        <v>248</v>
      </c>
      <c r="C165" s="5">
        <v>0</v>
      </c>
      <c r="D165" s="5">
        <v>0</v>
      </c>
      <c r="E165" s="95">
        <v>0</v>
      </c>
    </row>
    <row r="166" spans="1:5" s="1" customFormat="1" ht="16.5" customHeight="1" x14ac:dyDescent="0.2">
      <c r="A166" s="127" t="s">
        <v>155</v>
      </c>
      <c r="B166" s="128"/>
      <c r="C166" s="128"/>
      <c r="D166" s="128"/>
      <c r="E166" s="129"/>
    </row>
    <row r="167" spans="1:5" s="1" customFormat="1" ht="16.5" customHeight="1" x14ac:dyDescent="0.2">
      <c r="A167" s="112" t="s">
        <v>28</v>
      </c>
      <c r="B167" s="12" t="s">
        <v>4</v>
      </c>
      <c r="C167" s="5">
        <f>SUM(C168:C173)</f>
        <v>13228.64</v>
      </c>
      <c r="D167" s="5">
        <f>SUM(D168:D173)</f>
        <v>11110.49</v>
      </c>
      <c r="E167" s="95">
        <f>SUM(E168:E173)</f>
        <v>11110.49</v>
      </c>
    </row>
    <row r="168" spans="1:5" s="1" customFormat="1" ht="13.5" customHeight="1" x14ac:dyDescent="0.2">
      <c r="A168" s="113"/>
      <c r="B168" s="12" t="s">
        <v>6</v>
      </c>
      <c r="C168" s="5">
        <v>0</v>
      </c>
      <c r="D168" s="5">
        <v>0</v>
      </c>
      <c r="E168" s="95">
        <v>0</v>
      </c>
    </row>
    <row r="169" spans="1:5" s="1" customFormat="1" ht="13.5" customHeight="1" x14ac:dyDescent="0.2">
      <c r="A169" s="113"/>
      <c r="B169" s="12" t="s">
        <v>7</v>
      </c>
      <c r="C169" s="5">
        <f>2158+5200</f>
        <v>7358</v>
      </c>
      <c r="D169" s="5">
        <f>2158+5200</f>
        <v>7358</v>
      </c>
      <c r="E169" s="95">
        <v>7358</v>
      </c>
    </row>
    <row r="170" spans="1:5" s="1" customFormat="1" ht="12" x14ac:dyDescent="0.2">
      <c r="A170" s="113"/>
      <c r="B170" s="12" t="s">
        <v>8</v>
      </c>
      <c r="C170" s="5">
        <v>0</v>
      </c>
      <c r="D170" s="5">
        <v>0</v>
      </c>
      <c r="E170" s="95">
        <v>0</v>
      </c>
    </row>
    <row r="171" spans="1:5" s="1" customFormat="1" ht="13.5" customHeight="1" x14ac:dyDescent="0.2">
      <c r="A171" s="113"/>
      <c r="B171" s="12" t="s">
        <v>5</v>
      </c>
      <c r="C171" s="5">
        <v>0</v>
      </c>
      <c r="D171" s="5">
        <v>0</v>
      </c>
      <c r="E171" s="95">
        <v>0</v>
      </c>
    </row>
    <row r="172" spans="1:5" s="1" customFormat="1" ht="26.25" customHeight="1" x14ac:dyDescent="0.2">
      <c r="A172" s="113"/>
      <c r="B172" s="12" t="s">
        <v>246</v>
      </c>
      <c r="C172" s="5">
        <v>5870.64</v>
      </c>
      <c r="D172" s="5">
        <v>3752.49</v>
      </c>
      <c r="E172" s="95">
        <v>3752.49</v>
      </c>
    </row>
    <row r="173" spans="1:5" s="1" customFormat="1" ht="14.25" customHeight="1" x14ac:dyDescent="0.2">
      <c r="A173" s="114"/>
      <c r="B173" s="12" t="s">
        <v>248</v>
      </c>
      <c r="C173" s="5">
        <v>0</v>
      </c>
      <c r="D173" s="5">
        <v>0</v>
      </c>
      <c r="E173" s="95">
        <v>0</v>
      </c>
    </row>
    <row r="174" spans="1:5" s="1" customFormat="1" ht="24.75" customHeight="1" x14ac:dyDescent="0.2">
      <c r="A174" s="127" t="s">
        <v>156</v>
      </c>
      <c r="B174" s="128"/>
      <c r="C174" s="128"/>
      <c r="D174" s="128"/>
      <c r="E174" s="129"/>
    </row>
    <row r="175" spans="1:5" s="1" customFormat="1" ht="15" customHeight="1" x14ac:dyDescent="0.2">
      <c r="A175" s="112" t="s">
        <v>29</v>
      </c>
      <c r="B175" s="12" t="s">
        <v>4</v>
      </c>
      <c r="C175" s="5">
        <f>SUM(C176:C180)</f>
        <v>59321.55</v>
      </c>
      <c r="D175" s="5">
        <f t="shared" ref="D175:E175" si="24">SUM(D176:D180)</f>
        <v>56557.34</v>
      </c>
      <c r="E175" s="95">
        <f t="shared" si="24"/>
        <v>55680.386209999997</v>
      </c>
    </row>
    <row r="176" spans="1:5" s="1" customFormat="1" ht="12" x14ac:dyDescent="0.2">
      <c r="A176" s="113"/>
      <c r="B176" s="12" t="s">
        <v>6</v>
      </c>
      <c r="C176" s="5">
        <v>27470.71</v>
      </c>
      <c r="D176" s="5">
        <v>26199.63</v>
      </c>
      <c r="E176" s="95">
        <v>25442.080689999999</v>
      </c>
    </row>
    <row r="177" spans="1:5" s="1" customFormat="1" ht="12" x14ac:dyDescent="0.2">
      <c r="A177" s="113"/>
      <c r="B177" s="12" t="s">
        <v>7</v>
      </c>
      <c r="C177" s="5">
        <v>30614.09</v>
      </c>
      <c r="D177" s="5">
        <v>29120.959999999999</v>
      </c>
      <c r="E177" s="96">
        <v>29001.555520000002</v>
      </c>
    </row>
    <row r="178" spans="1:5" s="1" customFormat="1" ht="12" x14ac:dyDescent="0.2">
      <c r="A178" s="113"/>
      <c r="B178" s="12" t="s">
        <v>8</v>
      </c>
      <c r="C178" s="14">
        <v>1236.75</v>
      </c>
      <c r="D178" s="14">
        <v>1236.75</v>
      </c>
      <c r="E178" s="95">
        <v>1236.75</v>
      </c>
    </row>
    <row r="179" spans="1:5" s="1" customFormat="1" ht="12.75" customHeight="1" x14ac:dyDescent="0.2">
      <c r="A179" s="113"/>
      <c r="B179" s="12" t="s">
        <v>5</v>
      </c>
      <c r="C179" s="5">
        <v>0</v>
      </c>
      <c r="D179" s="5">
        <v>0</v>
      </c>
      <c r="E179" s="95">
        <v>0</v>
      </c>
    </row>
    <row r="180" spans="1:5" s="1" customFormat="1" ht="12" x14ac:dyDescent="0.2">
      <c r="A180" s="114"/>
      <c r="B180" s="12" t="s">
        <v>248</v>
      </c>
      <c r="C180" s="5">
        <v>0</v>
      </c>
      <c r="D180" s="5">
        <v>0</v>
      </c>
      <c r="E180" s="95">
        <v>0</v>
      </c>
    </row>
    <row r="181" spans="1:5" s="1" customFormat="1" ht="46.5" customHeight="1" x14ac:dyDescent="0.2">
      <c r="A181" s="127" t="s">
        <v>157</v>
      </c>
      <c r="B181" s="128"/>
      <c r="C181" s="128"/>
      <c r="D181" s="128"/>
      <c r="E181" s="129"/>
    </row>
    <row r="182" spans="1:5" s="1" customFormat="1" ht="15" customHeight="1" x14ac:dyDescent="0.2">
      <c r="A182" s="112" t="s">
        <v>30</v>
      </c>
      <c r="B182" s="12" t="s">
        <v>4</v>
      </c>
      <c r="C182" s="5">
        <f>SUM(C183:C187)</f>
        <v>91930.610000000015</v>
      </c>
      <c r="D182" s="5">
        <f t="shared" ref="D182:E182" si="25">SUM(D183:D187)</f>
        <v>91301.86</v>
      </c>
      <c r="E182" s="95">
        <f t="shared" si="25"/>
        <v>81355.724999999991</v>
      </c>
    </row>
    <row r="183" spans="1:5" s="1" customFormat="1" ht="12" x14ac:dyDescent="0.2">
      <c r="A183" s="113"/>
      <c r="B183" s="12" t="s">
        <v>6</v>
      </c>
      <c r="C183" s="5">
        <v>11267.49</v>
      </c>
      <c r="D183" s="5">
        <v>11149.59</v>
      </c>
      <c r="E183" s="95">
        <v>7862.2749999999996</v>
      </c>
    </row>
    <row r="184" spans="1:5" s="1" customFormat="1" ht="12" x14ac:dyDescent="0.2">
      <c r="A184" s="113"/>
      <c r="B184" s="12" t="s">
        <v>7</v>
      </c>
      <c r="C184" s="5">
        <f>77331.94+1118.82</f>
        <v>78450.760000000009</v>
      </c>
      <c r="D184" s="5">
        <f>76821.09+1118.82</f>
        <v>77939.91</v>
      </c>
      <c r="E184" s="96">
        <v>71281.09</v>
      </c>
    </row>
    <row r="185" spans="1:5" s="1" customFormat="1" ht="12" x14ac:dyDescent="0.2">
      <c r="A185" s="113"/>
      <c r="B185" s="12" t="s">
        <v>8</v>
      </c>
      <c r="C185" s="14">
        <v>1510.46</v>
      </c>
      <c r="D185" s="14">
        <v>1510.46</v>
      </c>
      <c r="E185" s="95">
        <v>1510.46</v>
      </c>
    </row>
    <row r="186" spans="1:5" s="1" customFormat="1" ht="12.75" customHeight="1" x14ac:dyDescent="0.2">
      <c r="A186" s="113"/>
      <c r="B186" s="12" t="s">
        <v>5</v>
      </c>
      <c r="C186" s="14">
        <v>701.9</v>
      </c>
      <c r="D186" s="14">
        <v>701.9</v>
      </c>
      <c r="E186" s="95">
        <v>701.9</v>
      </c>
    </row>
    <row r="187" spans="1:5" s="1" customFormat="1" ht="12" x14ac:dyDescent="0.2">
      <c r="A187" s="114"/>
      <c r="B187" s="12" t="s">
        <v>248</v>
      </c>
      <c r="C187" s="5">
        <v>0</v>
      </c>
      <c r="D187" s="5">
        <v>0</v>
      </c>
      <c r="E187" s="95">
        <v>0</v>
      </c>
    </row>
    <row r="188" spans="1:5" s="1" customFormat="1" ht="26.25" customHeight="1" x14ac:dyDescent="0.2">
      <c r="A188" s="127" t="s">
        <v>158</v>
      </c>
      <c r="B188" s="128"/>
      <c r="C188" s="128"/>
      <c r="D188" s="128"/>
      <c r="E188" s="129"/>
    </row>
    <row r="189" spans="1:5" s="1" customFormat="1" ht="16.5" customHeight="1" x14ac:dyDescent="0.2">
      <c r="A189" s="112" t="s">
        <v>31</v>
      </c>
      <c r="B189" s="12" t="s">
        <v>4</v>
      </c>
      <c r="C189" s="5">
        <f>SUM(C190:C194)</f>
        <v>27004.799999999999</v>
      </c>
      <c r="D189" s="5">
        <f t="shared" ref="D189:E189" si="26">SUM(D190:D194)</f>
        <v>21739.49</v>
      </c>
      <c r="E189" s="95">
        <f t="shared" si="26"/>
        <v>21739.475000000002</v>
      </c>
    </row>
    <row r="190" spans="1:5" s="1" customFormat="1" ht="12" x14ac:dyDescent="0.2">
      <c r="A190" s="113"/>
      <c r="B190" s="12" t="s">
        <v>6</v>
      </c>
      <c r="C190" s="5">
        <v>0</v>
      </c>
      <c r="D190" s="5">
        <v>0</v>
      </c>
      <c r="E190" s="95">
        <v>0</v>
      </c>
    </row>
    <row r="191" spans="1:5" s="1" customFormat="1" ht="12" x14ac:dyDescent="0.2">
      <c r="A191" s="113"/>
      <c r="B191" s="12" t="s">
        <v>7</v>
      </c>
      <c r="C191" s="5">
        <v>3484.8</v>
      </c>
      <c r="D191" s="5">
        <v>3172.84</v>
      </c>
      <c r="E191" s="95">
        <v>3172.8249999999998</v>
      </c>
    </row>
    <row r="192" spans="1:5" s="1" customFormat="1" ht="12" x14ac:dyDescent="0.2">
      <c r="A192" s="113"/>
      <c r="B192" s="12" t="s">
        <v>8</v>
      </c>
      <c r="C192" s="5">
        <v>0</v>
      </c>
      <c r="D192" s="5">
        <v>0</v>
      </c>
      <c r="E192" s="95">
        <v>0</v>
      </c>
    </row>
    <row r="193" spans="1:5" s="1" customFormat="1" ht="13.5" customHeight="1" x14ac:dyDescent="0.2">
      <c r="A193" s="113"/>
      <c r="B193" s="12" t="s">
        <v>5</v>
      </c>
      <c r="C193" s="23">
        <v>23520</v>
      </c>
      <c r="D193" s="23">
        <v>18566.650000000001</v>
      </c>
      <c r="E193" s="88">
        <v>18566.650000000001</v>
      </c>
    </row>
    <row r="194" spans="1:5" s="1" customFormat="1" ht="12" x14ac:dyDescent="0.2">
      <c r="A194" s="114"/>
      <c r="B194" s="12" t="s">
        <v>248</v>
      </c>
      <c r="C194" s="5">
        <v>0</v>
      </c>
      <c r="D194" s="5">
        <v>0</v>
      </c>
      <c r="E194" s="95">
        <v>0</v>
      </c>
    </row>
    <row r="195" spans="1:5" s="1" customFormat="1" ht="24" customHeight="1" x14ac:dyDescent="0.2">
      <c r="A195" s="127" t="s">
        <v>242</v>
      </c>
      <c r="B195" s="128"/>
      <c r="C195" s="128"/>
      <c r="D195" s="128"/>
      <c r="E195" s="129"/>
    </row>
    <row r="196" spans="1:5" s="1" customFormat="1" ht="18.75" customHeight="1" x14ac:dyDescent="0.2">
      <c r="A196" s="112" t="s">
        <v>32</v>
      </c>
      <c r="B196" s="12" t="s">
        <v>4</v>
      </c>
      <c r="C196" s="5">
        <f>SUM(C197:C201)</f>
        <v>1522845.5399999998</v>
      </c>
      <c r="D196" s="5">
        <f t="shared" ref="D196:E196" si="27">SUM(D197:D201)</f>
        <v>1509636.5599999998</v>
      </c>
      <c r="E196" s="95">
        <f t="shared" si="27"/>
        <v>1509636.5639199999</v>
      </c>
    </row>
    <row r="197" spans="1:5" s="1" customFormat="1" ht="12" x14ac:dyDescent="0.2">
      <c r="A197" s="113"/>
      <c r="B197" s="12" t="s">
        <v>6</v>
      </c>
      <c r="C197" s="5">
        <v>1282.9000000000001</v>
      </c>
      <c r="D197" s="16">
        <v>277.89</v>
      </c>
      <c r="E197" s="96">
        <v>277.89</v>
      </c>
    </row>
    <row r="198" spans="1:5" s="1" customFormat="1" ht="12" x14ac:dyDescent="0.2">
      <c r="A198" s="113"/>
      <c r="B198" s="12" t="s">
        <v>7</v>
      </c>
      <c r="C198" s="5">
        <v>1521562.64</v>
      </c>
      <c r="D198" s="5">
        <v>1509358.67</v>
      </c>
      <c r="E198" s="96">
        <v>1509358.67392</v>
      </c>
    </row>
    <row r="199" spans="1:5" s="1" customFormat="1" ht="12" x14ac:dyDescent="0.2">
      <c r="A199" s="113"/>
      <c r="B199" s="12" t="s">
        <v>8</v>
      </c>
      <c r="C199" s="5">
        <v>0</v>
      </c>
      <c r="D199" s="5">
        <v>0</v>
      </c>
      <c r="E199" s="96">
        <v>0</v>
      </c>
    </row>
    <row r="200" spans="1:5" s="1" customFormat="1" ht="13.5" customHeight="1" x14ac:dyDescent="0.2">
      <c r="A200" s="113"/>
      <c r="B200" s="12" t="s">
        <v>5</v>
      </c>
      <c r="C200" s="5">
        <v>0</v>
      </c>
      <c r="D200" s="5">
        <v>0</v>
      </c>
      <c r="E200" s="95">
        <v>0</v>
      </c>
    </row>
    <row r="201" spans="1:5" s="1" customFormat="1" ht="12.75" thickBot="1" x14ac:dyDescent="0.25">
      <c r="A201" s="133"/>
      <c r="B201" s="17" t="s">
        <v>248</v>
      </c>
      <c r="C201" s="9">
        <v>0</v>
      </c>
      <c r="D201" s="9">
        <v>0</v>
      </c>
      <c r="E201" s="97">
        <v>0</v>
      </c>
    </row>
    <row r="202" spans="1:5" ht="48" customHeight="1" thickBot="1" x14ac:dyDescent="0.3">
      <c r="A202" s="130" t="s">
        <v>33</v>
      </c>
      <c r="B202" s="116" t="s">
        <v>254</v>
      </c>
      <c r="C202" s="116"/>
      <c r="D202" s="116"/>
      <c r="E202" s="117"/>
    </row>
    <row r="203" spans="1:5" s="1" customFormat="1" ht="15.75" customHeight="1" thickBot="1" x14ac:dyDescent="0.25">
      <c r="A203" s="131"/>
      <c r="B203" s="64" t="s">
        <v>4</v>
      </c>
      <c r="C203" s="65">
        <f>C211+C218+C225+C233+C240+C247+C254+C261+C268</f>
        <v>3956154.9639599994</v>
      </c>
      <c r="D203" s="65">
        <f t="shared" ref="D203" si="28">D211+D218+D225+D233+D240+D247+D254+D261+D268</f>
        <v>2672470.2847899995</v>
      </c>
      <c r="E203" s="98">
        <f>E211+E218+E225+E233+E240+E247+E254+E261+E268</f>
        <v>2816888.01303</v>
      </c>
    </row>
    <row r="204" spans="1:5" s="1" customFormat="1" ht="15" customHeight="1" x14ac:dyDescent="0.2">
      <c r="A204" s="131"/>
      <c r="B204" s="57" t="s">
        <v>6</v>
      </c>
      <c r="C204" s="58">
        <f>C212+C219+C226+C234+C241+C248+C255+C262+C269</f>
        <v>1470827.86</v>
      </c>
      <c r="D204" s="58">
        <f>D212+D219+D226+D234+D241+D248+D255+D262+D269</f>
        <v>611507.74</v>
      </c>
      <c r="E204" s="91">
        <f>E212+E219+E226+E234+E241+E248+E255+E262+E269</f>
        <v>577873.94820999994</v>
      </c>
    </row>
    <row r="205" spans="1:5" s="1" customFormat="1" ht="15" customHeight="1" x14ac:dyDescent="0.2">
      <c r="A205" s="131"/>
      <c r="B205" s="61" t="s">
        <v>7</v>
      </c>
      <c r="C205" s="60">
        <f>C213+C220+C227+C235+C242+C249+C256+C263+C270</f>
        <v>1956775.1</v>
      </c>
      <c r="D205" s="60">
        <f>D213+D220+D227+D235+D242+D249+D256+D263+D270</f>
        <v>1722897.39</v>
      </c>
      <c r="E205" s="92">
        <f>E213+E220+E227+E235+E242+E249+E256+E263+E270</f>
        <v>1895450.13011</v>
      </c>
    </row>
    <row r="206" spans="1:5" s="1" customFormat="1" ht="15" customHeight="1" x14ac:dyDescent="0.2">
      <c r="A206" s="131"/>
      <c r="B206" s="61" t="s">
        <v>8</v>
      </c>
      <c r="C206" s="60">
        <f>C214+C221+C228+C236+C243+C250+C257+C264+C271</f>
        <v>31988.073960000002</v>
      </c>
      <c r="D206" s="60">
        <f>D214+D221+D228+D236+D243+D250+D257+D264+D271</f>
        <v>25286.409789999998</v>
      </c>
      <c r="E206" s="92">
        <f>E214+E221+E228+E236+E243+E250+E257+E264+E271</f>
        <v>30785.194670000001</v>
      </c>
    </row>
    <row r="207" spans="1:5" s="1" customFormat="1" ht="13.5" customHeight="1" x14ac:dyDescent="0.2">
      <c r="A207" s="131"/>
      <c r="B207" s="61" t="s">
        <v>5</v>
      </c>
      <c r="C207" s="60">
        <f>C215+C222+C229+C237+C244+C251+C258+C265+C272</f>
        <v>0</v>
      </c>
      <c r="D207" s="60">
        <f>D215+D222+D229+D237+D244+D251+D258+D265+D272</f>
        <v>0</v>
      </c>
      <c r="E207" s="92">
        <f>E215+E222+E229+E237+E244+E251+E258+E265+E272</f>
        <v>0</v>
      </c>
    </row>
    <row r="208" spans="1:5" s="1" customFormat="1" ht="13.5" customHeight="1" x14ac:dyDescent="0.2">
      <c r="A208" s="131"/>
      <c r="B208" s="61" t="s">
        <v>247</v>
      </c>
      <c r="C208" s="60">
        <f>C230</f>
        <v>259004.93</v>
      </c>
      <c r="D208" s="60">
        <f t="shared" ref="D208:E208" si="29">D230</f>
        <v>20612</v>
      </c>
      <c r="E208" s="92">
        <f t="shared" si="29"/>
        <v>20611.995040000002</v>
      </c>
    </row>
    <row r="209" spans="1:5" s="1" customFormat="1" ht="15.75" customHeight="1" x14ac:dyDescent="0.2">
      <c r="A209" s="132"/>
      <c r="B209" s="61" t="s">
        <v>248</v>
      </c>
      <c r="C209" s="66">
        <f>C216+C223+C231+C238+C245+C252+C259+C266+C273</f>
        <v>237559</v>
      </c>
      <c r="D209" s="66">
        <f>D216+D223+D231+D238+D245+D252+D259+D266+D273</f>
        <v>292166.745</v>
      </c>
      <c r="E209" s="99">
        <f>E216+E223+E231+E238+E245+E252+E259+E266+E273</f>
        <v>292166.745</v>
      </c>
    </row>
    <row r="210" spans="1:5" s="1" customFormat="1" ht="30.75" customHeight="1" x14ac:dyDescent="0.2">
      <c r="A210" s="127" t="s">
        <v>159</v>
      </c>
      <c r="B210" s="128"/>
      <c r="C210" s="128"/>
      <c r="D210" s="128"/>
      <c r="E210" s="129"/>
    </row>
    <row r="211" spans="1:5" s="1" customFormat="1" ht="17.25" customHeight="1" x14ac:dyDescent="0.2">
      <c r="A211" s="112" t="s">
        <v>34</v>
      </c>
      <c r="B211" s="12" t="s">
        <v>4</v>
      </c>
      <c r="C211" s="5">
        <f>SUM(C212:C216)</f>
        <v>681022.51283000002</v>
      </c>
      <c r="D211" s="5">
        <f t="shared" ref="D211:E211" si="30">SUM(D212:D216)</f>
        <v>601678.1645800001</v>
      </c>
      <c r="E211" s="95">
        <f t="shared" si="30"/>
        <v>578738.08680000005</v>
      </c>
    </row>
    <row r="212" spans="1:5" s="1" customFormat="1" ht="12" x14ac:dyDescent="0.2">
      <c r="A212" s="113"/>
      <c r="B212" s="12" t="s">
        <v>6</v>
      </c>
      <c r="C212" s="5">
        <v>0</v>
      </c>
      <c r="D212" s="5">
        <v>0</v>
      </c>
      <c r="E212" s="95">
        <v>0</v>
      </c>
    </row>
    <row r="213" spans="1:5" s="1" customFormat="1" ht="14.25" customHeight="1" x14ac:dyDescent="0.2">
      <c r="A213" s="113"/>
      <c r="B213" s="12" t="s">
        <v>7</v>
      </c>
      <c r="C213" s="5">
        <f>89140.04+585525.86</f>
        <v>674665.9</v>
      </c>
      <c r="D213" s="5">
        <f>69169.69+527480.15</f>
        <v>596649.84000000008</v>
      </c>
      <c r="E213" s="96">
        <v>573777.20640000002</v>
      </c>
    </row>
    <row r="214" spans="1:5" s="1" customFormat="1" ht="12" x14ac:dyDescent="0.2">
      <c r="A214" s="113"/>
      <c r="B214" s="12" t="s">
        <v>8</v>
      </c>
      <c r="C214" s="14">
        <v>6356.61283</v>
      </c>
      <c r="D214" s="14">
        <v>5028.3245800000004</v>
      </c>
      <c r="E214" s="88">
        <v>4960.8804</v>
      </c>
    </row>
    <row r="215" spans="1:5" s="1" customFormat="1" ht="14.25" customHeight="1" x14ac:dyDescent="0.2">
      <c r="A215" s="113"/>
      <c r="B215" s="12" t="s">
        <v>5</v>
      </c>
      <c r="C215" s="5">
        <v>0</v>
      </c>
      <c r="D215" s="5">
        <v>0</v>
      </c>
      <c r="E215" s="95">
        <v>0</v>
      </c>
    </row>
    <row r="216" spans="1:5" s="1" customFormat="1" ht="12" x14ac:dyDescent="0.2">
      <c r="A216" s="114"/>
      <c r="B216" s="12" t="s">
        <v>248</v>
      </c>
      <c r="C216" s="5">
        <v>0</v>
      </c>
      <c r="D216" s="5">
        <v>0</v>
      </c>
      <c r="E216" s="95">
        <v>0</v>
      </c>
    </row>
    <row r="217" spans="1:5" s="1" customFormat="1" ht="27" customHeight="1" x14ac:dyDescent="0.2">
      <c r="A217" s="127" t="s">
        <v>160</v>
      </c>
      <c r="B217" s="128"/>
      <c r="C217" s="128"/>
      <c r="D217" s="128"/>
      <c r="E217" s="129"/>
    </row>
    <row r="218" spans="1:5" s="1" customFormat="1" ht="18" customHeight="1" x14ac:dyDescent="0.2">
      <c r="A218" s="112" t="s">
        <v>35</v>
      </c>
      <c r="B218" s="12" t="s">
        <v>4</v>
      </c>
      <c r="C218" s="5">
        <f>SUM(C219:C223)</f>
        <v>1535324.93</v>
      </c>
      <c r="D218" s="5">
        <f t="shared" ref="D218:E218" si="31">SUM(D219:D223)</f>
        <v>658134.59</v>
      </c>
      <c r="E218" s="95">
        <f t="shared" si="31"/>
        <v>796888.56437999988</v>
      </c>
    </row>
    <row r="219" spans="1:5" s="1" customFormat="1" ht="12" x14ac:dyDescent="0.2">
      <c r="A219" s="113"/>
      <c r="B219" s="12" t="s">
        <v>6</v>
      </c>
      <c r="C219" s="5">
        <v>1416185.21</v>
      </c>
      <c r="D219" s="5">
        <v>558381.72</v>
      </c>
      <c r="E219" s="96">
        <v>524747.92120999994</v>
      </c>
    </row>
    <row r="220" spans="1:5" s="1" customFormat="1" ht="12" x14ac:dyDescent="0.2">
      <c r="A220" s="113"/>
      <c r="B220" s="12" t="s">
        <v>7</v>
      </c>
      <c r="C220" s="5">
        <v>118009.72</v>
      </c>
      <c r="D220" s="16">
        <v>98752.87</v>
      </c>
      <c r="E220" s="96">
        <v>271140.64317</v>
      </c>
    </row>
    <row r="221" spans="1:5" s="1" customFormat="1" ht="12" x14ac:dyDescent="0.2">
      <c r="A221" s="113"/>
      <c r="B221" s="12" t="s">
        <v>8</v>
      </c>
      <c r="C221" s="14">
        <v>1130</v>
      </c>
      <c r="D221" s="5">
        <v>1000</v>
      </c>
      <c r="E221" s="95">
        <v>1000</v>
      </c>
    </row>
    <row r="222" spans="1:5" s="1" customFormat="1" ht="11.25" customHeight="1" x14ac:dyDescent="0.2">
      <c r="A222" s="113"/>
      <c r="B222" s="12" t="s">
        <v>5</v>
      </c>
      <c r="C222" s="5">
        <v>0</v>
      </c>
      <c r="D222" s="5">
        <v>0</v>
      </c>
      <c r="E222" s="95">
        <v>0</v>
      </c>
    </row>
    <row r="223" spans="1:5" s="1" customFormat="1" ht="12" x14ac:dyDescent="0.2">
      <c r="A223" s="114"/>
      <c r="B223" s="12" t="s">
        <v>248</v>
      </c>
      <c r="C223" s="5">
        <v>0</v>
      </c>
      <c r="D223" s="5">
        <v>0</v>
      </c>
      <c r="E223" s="95">
        <v>0</v>
      </c>
    </row>
    <row r="224" spans="1:5" s="1" customFormat="1" ht="20.25" customHeight="1" x14ac:dyDescent="0.2">
      <c r="A224" s="127" t="s">
        <v>277</v>
      </c>
      <c r="B224" s="128"/>
      <c r="C224" s="128"/>
      <c r="D224" s="128"/>
      <c r="E224" s="129"/>
    </row>
    <row r="225" spans="1:5" s="1" customFormat="1" ht="18" customHeight="1" x14ac:dyDescent="0.2">
      <c r="A225" s="112" t="s">
        <v>36</v>
      </c>
      <c r="B225" s="12" t="s">
        <v>4</v>
      </c>
      <c r="C225" s="5">
        <f>SUM(C226:C231)</f>
        <v>771482.57508999994</v>
      </c>
      <c r="D225" s="5">
        <f t="shared" ref="D225:E225" si="32">SUM(D226:D231)</f>
        <v>427813.61966999999</v>
      </c>
      <c r="E225" s="95">
        <f t="shared" si="32"/>
        <v>427813.60795000003</v>
      </c>
    </row>
    <row r="226" spans="1:5" s="1" customFormat="1" ht="12" x14ac:dyDescent="0.2">
      <c r="A226" s="113"/>
      <c r="B226" s="12" t="s">
        <v>6</v>
      </c>
      <c r="C226" s="5">
        <v>0</v>
      </c>
      <c r="D226" s="5">
        <v>0</v>
      </c>
      <c r="E226" s="95">
        <v>0</v>
      </c>
    </row>
    <row r="227" spans="1:5" s="1" customFormat="1" ht="12" x14ac:dyDescent="0.2">
      <c r="A227" s="113"/>
      <c r="B227" s="12" t="s">
        <v>7</v>
      </c>
      <c r="C227" s="5">
        <v>506412.54</v>
      </c>
      <c r="D227" s="5">
        <v>404564.04</v>
      </c>
      <c r="E227" s="95">
        <v>404564.03324000002</v>
      </c>
    </row>
    <row r="228" spans="1:5" s="1" customFormat="1" ht="12" x14ac:dyDescent="0.2">
      <c r="A228" s="113"/>
      <c r="B228" s="12" t="s">
        <v>8</v>
      </c>
      <c r="C228" s="14">
        <v>6065.10509</v>
      </c>
      <c r="D228" s="14">
        <v>2637.5796700000001</v>
      </c>
      <c r="E228" s="87">
        <v>2637.5796700000001</v>
      </c>
    </row>
    <row r="229" spans="1:5" s="1" customFormat="1" ht="12.75" customHeight="1" x14ac:dyDescent="0.2">
      <c r="A229" s="113"/>
      <c r="B229" s="12" t="s">
        <v>5</v>
      </c>
      <c r="C229" s="5">
        <v>0</v>
      </c>
      <c r="D229" s="5">
        <v>0</v>
      </c>
      <c r="E229" s="95">
        <v>0</v>
      </c>
    </row>
    <row r="230" spans="1:5" s="1" customFormat="1" ht="14.25" customHeight="1" x14ac:dyDescent="0.2">
      <c r="A230" s="113"/>
      <c r="B230" s="12" t="s">
        <v>247</v>
      </c>
      <c r="C230" s="14">
        <v>259004.93</v>
      </c>
      <c r="D230" s="14">
        <v>20612</v>
      </c>
      <c r="E230" s="96">
        <v>20611.995040000002</v>
      </c>
    </row>
    <row r="231" spans="1:5" s="1" customFormat="1" ht="12" x14ac:dyDescent="0.2">
      <c r="A231" s="114"/>
      <c r="B231" s="12" t="s">
        <v>248</v>
      </c>
      <c r="C231" s="5">
        <v>0</v>
      </c>
      <c r="D231" s="5">
        <v>0</v>
      </c>
      <c r="E231" s="95">
        <v>0</v>
      </c>
    </row>
    <row r="232" spans="1:5" s="1" customFormat="1" ht="30.75" customHeight="1" x14ac:dyDescent="0.2">
      <c r="A232" s="127" t="s">
        <v>166</v>
      </c>
      <c r="B232" s="128"/>
      <c r="C232" s="128"/>
      <c r="D232" s="128"/>
      <c r="E232" s="129"/>
    </row>
    <row r="233" spans="1:5" s="1" customFormat="1" ht="18" customHeight="1" x14ac:dyDescent="0.2">
      <c r="A233" s="112" t="s">
        <v>37</v>
      </c>
      <c r="B233" s="12" t="s">
        <v>4</v>
      </c>
      <c r="C233" s="5">
        <f>SUM(C234:C238)</f>
        <v>7319.7179999999998</v>
      </c>
      <c r="D233" s="5">
        <f t="shared" ref="D233:E233" si="33">SUM(D234:D238)</f>
        <v>7319.71198</v>
      </c>
      <c r="E233" s="95">
        <f t="shared" si="33"/>
        <v>29867.459440000002</v>
      </c>
    </row>
    <row r="234" spans="1:5" s="1" customFormat="1" ht="12" x14ac:dyDescent="0.2">
      <c r="A234" s="113"/>
      <c r="B234" s="12" t="s">
        <v>6</v>
      </c>
      <c r="C234" s="5">
        <v>0</v>
      </c>
      <c r="D234" s="5">
        <v>0</v>
      </c>
      <c r="E234" s="95">
        <v>0</v>
      </c>
    </row>
    <row r="235" spans="1:5" s="1" customFormat="1" ht="12" x14ac:dyDescent="0.2">
      <c r="A235" s="113"/>
      <c r="B235" s="12" t="s">
        <v>7</v>
      </c>
      <c r="C235" s="5">
        <v>6488.05</v>
      </c>
      <c r="D235" s="5">
        <v>6488.05</v>
      </c>
      <c r="E235" s="96">
        <v>29035.797640000001</v>
      </c>
    </row>
    <row r="236" spans="1:5" s="1" customFormat="1" ht="12" x14ac:dyDescent="0.2">
      <c r="A236" s="113"/>
      <c r="B236" s="12" t="s">
        <v>8</v>
      </c>
      <c r="C236" s="14">
        <v>831.66800000000001</v>
      </c>
      <c r="D236" s="16">
        <v>831.66197999999997</v>
      </c>
      <c r="E236" s="96">
        <v>831.66179999999997</v>
      </c>
    </row>
    <row r="237" spans="1:5" s="1" customFormat="1" ht="11.25" customHeight="1" x14ac:dyDescent="0.2">
      <c r="A237" s="113"/>
      <c r="B237" s="12" t="s">
        <v>5</v>
      </c>
      <c r="C237" s="5">
        <v>0</v>
      </c>
      <c r="D237" s="5">
        <v>0</v>
      </c>
      <c r="E237" s="95">
        <v>0</v>
      </c>
    </row>
    <row r="238" spans="1:5" s="1" customFormat="1" ht="12" x14ac:dyDescent="0.2">
      <c r="A238" s="114"/>
      <c r="B238" s="12" t="s">
        <v>248</v>
      </c>
      <c r="C238" s="5">
        <v>0</v>
      </c>
      <c r="D238" s="5">
        <v>0</v>
      </c>
      <c r="E238" s="95">
        <v>0</v>
      </c>
    </row>
    <row r="239" spans="1:5" s="1" customFormat="1" ht="21.75" customHeight="1" x14ac:dyDescent="0.2">
      <c r="A239" s="127" t="s">
        <v>161</v>
      </c>
      <c r="B239" s="128"/>
      <c r="C239" s="128"/>
      <c r="D239" s="128"/>
      <c r="E239" s="129"/>
    </row>
    <row r="240" spans="1:5" s="1" customFormat="1" ht="18" customHeight="1" x14ac:dyDescent="0.2">
      <c r="A240" s="112" t="s">
        <v>38</v>
      </c>
      <c r="B240" s="12" t="s">
        <v>4</v>
      </c>
      <c r="C240" s="6">
        <f>SUM(C241:C245)</f>
        <v>145282.63803999999</v>
      </c>
      <c r="D240" s="6">
        <f t="shared" ref="D240:E240" si="34">SUM(D241:D245)</f>
        <v>134589.58755999999</v>
      </c>
      <c r="E240" s="74">
        <f t="shared" si="34"/>
        <v>141237.29095</v>
      </c>
    </row>
    <row r="241" spans="1:5" s="1" customFormat="1" ht="12" x14ac:dyDescent="0.2">
      <c r="A241" s="113"/>
      <c r="B241" s="12" t="s">
        <v>6</v>
      </c>
      <c r="C241" s="6">
        <v>0</v>
      </c>
      <c r="D241" s="6">
        <v>0</v>
      </c>
      <c r="E241" s="74">
        <v>0</v>
      </c>
    </row>
    <row r="242" spans="1:5" s="1" customFormat="1" ht="12" x14ac:dyDescent="0.2">
      <c r="A242" s="113"/>
      <c r="B242" s="12" t="s">
        <v>7</v>
      </c>
      <c r="C242" s="6">
        <f>1772.65+141696.4</f>
        <v>143469.04999999999</v>
      </c>
      <c r="D242" s="6">
        <f>885.02+132639.58</f>
        <v>133524.59999999998</v>
      </c>
      <c r="E242" s="94">
        <v>134606.07415</v>
      </c>
    </row>
    <row r="243" spans="1:5" s="1" customFormat="1" ht="12" x14ac:dyDescent="0.2">
      <c r="A243" s="113"/>
      <c r="B243" s="12" t="s">
        <v>8</v>
      </c>
      <c r="C243" s="22">
        <v>1813.5880400000001</v>
      </c>
      <c r="D243" s="22">
        <v>1064.98756</v>
      </c>
      <c r="E243" s="100">
        <v>6631.2168000000001</v>
      </c>
    </row>
    <row r="244" spans="1:5" s="1" customFormat="1" ht="12" customHeight="1" x14ac:dyDescent="0.2">
      <c r="A244" s="113"/>
      <c r="B244" s="12" t="s">
        <v>5</v>
      </c>
      <c r="C244" s="6">
        <v>0</v>
      </c>
      <c r="D244" s="6">
        <v>0</v>
      </c>
      <c r="E244" s="74">
        <v>0</v>
      </c>
    </row>
    <row r="245" spans="1:5" s="1" customFormat="1" ht="12" x14ac:dyDescent="0.2">
      <c r="A245" s="114"/>
      <c r="B245" s="12" t="s">
        <v>248</v>
      </c>
      <c r="C245" s="6">
        <v>0</v>
      </c>
      <c r="D245" s="6">
        <v>0</v>
      </c>
      <c r="E245" s="74">
        <v>0</v>
      </c>
    </row>
    <row r="246" spans="1:5" s="1" customFormat="1" ht="18.75" customHeight="1" x14ac:dyDescent="0.2">
      <c r="A246" s="127" t="s">
        <v>162</v>
      </c>
      <c r="B246" s="128"/>
      <c r="C246" s="128"/>
      <c r="D246" s="128"/>
      <c r="E246" s="129"/>
    </row>
    <row r="247" spans="1:5" s="1" customFormat="1" ht="17.25" customHeight="1" x14ac:dyDescent="0.2">
      <c r="A247" s="112" t="s">
        <v>39</v>
      </c>
      <c r="B247" s="12" t="s">
        <v>4</v>
      </c>
      <c r="C247" s="5">
        <f>SUM(C248:C252)</f>
        <v>234215.88</v>
      </c>
      <c r="D247" s="5">
        <f t="shared" ref="D247:E247" si="35">SUM(D248:D252)</f>
        <v>284692.90099999995</v>
      </c>
      <c r="E247" s="95">
        <f t="shared" si="35"/>
        <v>284692.91099999996</v>
      </c>
    </row>
    <row r="248" spans="1:5" s="1" customFormat="1" ht="12" x14ac:dyDescent="0.2">
      <c r="A248" s="113"/>
      <c r="B248" s="12" t="s">
        <v>6</v>
      </c>
      <c r="C248" s="71">
        <v>40116.050000000003</v>
      </c>
      <c r="D248" s="71">
        <v>38599.42</v>
      </c>
      <c r="E248" s="96">
        <v>38599.427000000003</v>
      </c>
    </row>
    <row r="249" spans="1:5" s="1" customFormat="1" ht="12" x14ac:dyDescent="0.2">
      <c r="A249" s="113"/>
      <c r="B249" s="12" t="s">
        <v>7</v>
      </c>
      <c r="C249" s="71">
        <v>40749.730000000003</v>
      </c>
      <c r="D249" s="71">
        <v>39202.879999999997</v>
      </c>
      <c r="E249" s="96">
        <v>39202.883000000002</v>
      </c>
    </row>
    <row r="250" spans="1:5" s="1" customFormat="1" ht="12" x14ac:dyDescent="0.2">
      <c r="A250" s="113"/>
      <c r="B250" s="12" t="s">
        <v>8</v>
      </c>
      <c r="C250" s="14">
        <v>15791.1</v>
      </c>
      <c r="D250" s="14">
        <v>14723.856</v>
      </c>
      <c r="E250" s="88">
        <v>14723.856</v>
      </c>
    </row>
    <row r="251" spans="1:5" s="1" customFormat="1" ht="13.5" customHeight="1" x14ac:dyDescent="0.2">
      <c r="A251" s="113"/>
      <c r="B251" s="12" t="s">
        <v>5</v>
      </c>
      <c r="C251" s="5">
        <v>0</v>
      </c>
      <c r="D251" s="5">
        <v>0</v>
      </c>
      <c r="E251" s="96">
        <v>0</v>
      </c>
    </row>
    <row r="252" spans="1:5" s="1" customFormat="1" ht="12" x14ac:dyDescent="0.2">
      <c r="A252" s="114"/>
      <c r="B252" s="12" t="s">
        <v>248</v>
      </c>
      <c r="C252" s="23">
        <v>137559</v>
      </c>
      <c r="D252" s="16">
        <v>192166.745</v>
      </c>
      <c r="E252" s="96">
        <v>192166.745</v>
      </c>
    </row>
    <row r="253" spans="1:5" s="1" customFormat="1" ht="19.5" customHeight="1" x14ac:dyDescent="0.2">
      <c r="A253" s="127" t="s">
        <v>163</v>
      </c>
      <c r="B253" s="128"/>
      <c r="C253" s="128"/>
      <c r="D253" s="128"/>
      <c r="E253" s="129"/>
    </row>
    <row r="254" spans="1:5" s="1" customFormat="1" ht="18" customHeight="1" x14ac:dyDescent="0.2">
      <c r="A254" s="112" t="s">
        <v>40</v>
      </c>
      <c r="B254" s="12" t="s">
        <v>4</v>
      </c>
      <c r="C254" s="5">
        <f>SUM(C255:C259)</f>
        <v>118345.51</v>
      </c>
      <c r="D254" s="5">
        <f t="shared" ref="D254:E254" si="36">SUM(D255:D259)</f>
        <v>118345.51</v>
      </c>
      <c r="E254" s="95">
        <f t="shared" si="36"/>
        <v>118345.5108</v>
      </c>
    </row>
    <row r="255" spans="1:5" s="1" customFormat="1" ht="12" x14ac:dyDescent="0.2">
      <c r="A255" s="113"/>
      <c r="B255" s="12" t="s">
        <v>6</v>
      </c>
      <c r="C255" s="5">
        <v>0</v>
      </c>
      <c r="D255" s="5">
        <v>0</v>
      </c>
      <c r="E255" s="95">
        <v>0</v>
      </c>
    </row>
    <row r="256" spans="1:5" s="1" customFormat="1" ht="12" x14ac:dyDescent="0.2">
      <c r="A256" s="113"/>
      <c r="B256" s="12" t="s">
        <v>7</v>
      </c>
      <c r="C256" s="5">
        <f>50+18295.51</f>
        <v>18345.509999999998</v>
      </c>
      <c r="D256" s="5">
        <f>50+18295.51</f>
        <v>18345.509999999998</v>
      </c>
      <c r="E256" s="95">
        <v>18345.5108</v>
      </c>
    </row>
    <row r="257" spans="1:5" s="1" customFormat="1" ht="12" x14ac:dyDescent="0.2">
      <c r="A257" s="113"/>
      <c r="B257" s="12" t="s">
        <v>8</v>
      </c>
      <c r="C257" s="5">
        <v>0</v>
      </c>
      <c r="D257" s="5">
        <v>0</v>
      </c>
      <c r="E257" s="95">
        <v>0</v>
      </c>
    </row>
    <row r="258" spans="1:5" s="1" customFormat="1" ht="12.75" customHeight="1" x14ac:dyDescent="0.2">
      <c r="A258" s="113"/>
      <c r="B258" s="12" t="s">
        <v>5</v>
      </c>
      <c r="C258" s="5">
        <v>0</v>
      </c>
      <c r="D258" s="5">
        <v>0</v>
      </c>
      <c r="E258" s="95">
        <v>0</v>
      </c>
    </row>
    <row r="259" spans="1:5" s="1" customFormat="1" ht="12" x14ac:dyDescent="0.2">
      <c r="A259" s="114"/>
      <c r="B259" s="12" t="s">
        <v>248</v>
      </c>
      <c r="C259" s="14">
        <v>100000</v>
      </c>
      <c r="D259" s="14">
        <v>100000</v>
      </c>
      <c r="E259" s="87">
        <v>100000</v>
      </c>
    </row>
    <row r="260" spans="1:5" s="1" customFormat="1" ht="18" customHeight="1" x14ac:dyDescent="0.2">
      <c r="A260" s="127" t="s">
        <v>164</v>
      </c>
      <c r="B260" s="128"/>
      <c r="C260" s="128"/>
      <c r="D260" s="128"/>
      <c r="E260" s="129"/>
    </row>
    <row r="261" spans="1:5" s="1" customFormat="1" ht="17.25" customHeight="1" x14ac:dyDescent="0.2">
      <c r="A261" s="112" t="s">
        <v>41</v>
      </c>
      <c r="B261" s="12" t="s">
        <v>4</v>
      </c>
      <c r="C261" s="5">
        <f>SUM(C262:C266)</f>
        <v>105921.03</v>
      </c>
      <c r="D261" s="5">
        <f t="shared" ref="D261:E261" si="37">SUM(D262:D266)</f>
        <v>105287.6</v>
      </c>
      <c r="E261" s="95">
        <f t="shared" si="37"/>
        <v>104695.9906</v>
      </c>
    </row>
    <row r="262" spans="1:5" s="1" customFormat="1" ht="15" customHeight="1" x14ac:dyDescent="0.2">
      <c r="A262" s="113"/>
      <c r="B262" s="12" t="s">
        <v>6</v>
      </c>
      <c r="C262" s="5">
        <v>0</v>
      </c>
      <c r="D262" s="5">
        <v>0</v>
      </c>
      <c r="E262" s="95">
        <v>0</v>
      </c>
    </row>
    <row r="263" spans="1:5" s="1" customFormat="1" ht="12" x14ac:dyDescent="0.2">
      <c r="A263" s="113"/>
      <c r="B263" s="12" t="s">
        <v>7</v>
      </c>
      <c r="C263" s="5">
        <v>105921.03</v>
      </c>
      <c r="D263" s="5">
        <v>105287.6</v>
      </c>
      <c r="E263" s="95">
        <v>104695.9906</v>
      </c>
    </row>
    <row r="264" spans="1:5" s="1" customFormat="1" ht="12" x14ac:dyDescent="0.2">
      <c r="A264" s="113"/>
      <c r="B264" s="12" t="s">
        <v>8</v>
      </c>
      <c r="C264" s="5">
        <v>0</v>
      </c>
      <c r="D264" s="5">
        <v>0</v>
      </c>
      <c r="E264" s="95">
        <v>0</v>
      </c>
    </row>
    <row r="265" spans="1:5" s="1" customFormat="1" ht="14.25" customHeight="1" x14ac:dyDescent="0.2">
      <c r="A265" s="113"/>
      <c r="B265" s="12" t="s">
        <v>5</v>
      </c>
      <c r="C265" s="5">
        <v>0</v>
      </c>
      <c r="D265" s="5">
        <v>0</v>
      </c>
      <c r="E265" s="95">
        <v>0</v>
      </c>
    </row>
    <row r="266" spans="1:5" s="1" customFormat="1" ht="12" x14ac:dyDescent="0.2">
      <c r="A266" s="114"/>
      <c r="B266" s="12" t="s">
        <v>248</v>
      </c>
      <c r="C266" s="5">
        <v>0</v>
      </c>
      <c r="D266" s="5">
        <v>0</v>
      </c>
      <c r="E266" s="95">
        <v>0</v>
      </c>
    </row>
    <row r="267" spans="1:5" s="1" customFormat="1" ht="22.5" customHeight="1" x14ac:dyDescent="0.2">
      <c r="A267" s="127" t="s">
        <v>165</v>
      </c>
      <c r="B267" s="128"/>
      <c r="C267" s="128"/>
      <c r="D267" s="128"/>
      <c r="E267" s="129"/>
    </row>
    <row r="268" spans="1:5" s="1" customFormat="1" ht="32.25" customHeight="1" x14ac:dyDescent="0.2">
      <c r="A268" s="112" t="s">
        <v>42</v>
      </c>
      <c r="B268" s="12" t="s">
        <v>4</v>
      </c>
      <c r="C268" s="5">
        <f>SUM(C269:C273)</f>
        <v>357240.17</v>
      </c>
      <c r="D268" s="5">
        <f t="shared" ref="D268:E268" si="38">SUM(D269:D273)</f>
        <v>334608.59999999998</v>
      </c>
      <c r="E268" s="95">
        <f t="shared" si="38"/>
        <v>334608.59110999998</v>
      </c>
    </row>
    <row r="269" spans="1:5" s="1" customFormat="1" ht="12" x14ac:dyDescent="0.2">
      <c r="A269" s="113"/>
      <c r="B269" s="12" t="s">
        <v>6</v>
      </c>
      <c r="C269" s="71">
        <v>14526.6</v>
      </c>
      <c r="D269" s="71">
        <v>14526.6</v>
      </c>
      <c r="E269" s="95">
        <v>14526.6</v>
      </c>
    </row>
    <row r="270" spans="1:5" s="1" customFormat="1" ht="12" x14ac:dyDescent="0.2">
      <c r="A270" s="113"/>
      <c r="B270" s="12" t="s">
        <v>7</v>
      </c>
      <c r="C270" s="71">
        <v>342713.57</v>
      </c>
      <c r="D270" s="71">
        <v>320082</v>
      </c>
      <c r="E270" s="95">
        <v>320081.99111</v>
      </c>
    </row>
    <row r="271" spans="1:5" s="1" customFormat="1" ht="12" x14ac:dyDescent="0.2">
      <c r="A271" s="113"/>
      <c r="B271" s="12" t="s">
        <v>8</v>
      </c>
      <c r="C271" s="5">
        <v>0</v>
      </c>
      <c r="D271" s="5">
        <v>0</v>
      </c>
      <c r="E271" s="95">
        <v>0</v>
      </c>
    </row>
    <row r="272" spans="1:5" s="1" customFormat="1" ht="13.5" customHeight="1" x14ac:dyDescent="0.2">
      <c r="A272" s="113"/>
      <c r="B272" s="12" t="s">
        <v>5</v>
      </c>
      <c r="C272" s="5">
        <v>0</v>
      </c>
      <c r="D272" s="5">
        <v>0</v>
      </c>
      <c r="E272" s="95">
        <v>0</v>
      </c>
    </row>
    <row r="273" spans="1:5" s="1" customFormat="1" ht="12.75" thickBot="1" x14ac:dyDescent="0.25">
      <c r="A273" s="133"/>
      <c r="B273" s="17" t="s">
        <v>248</v>
      </c>
      <c r="C273" s="9">
        <v>0</v>
      </c>
      <c r="D273" s="9">
        <v>0</v>
      </c>
      <c r="E273" s="97">
        <v>0</v>
      </c>
    </row>
    <row r="274" spans="1:5" ht="62.25" customHeight="1" thickBot="1" x14ac:dyDescent="0.3">
      <c r="A274" s="130" t="s">
        <v>43</v>
      </c>
      <c r="B274" s="135" t="s">
        <v>255</v>
      </c>
      <c r="C274" s="135"/>
      <c r="D274" s="135"/>
      <c r="E274" s="136"/>
    </row>
    <row r="275" spans="1:5" s="1" customFormat="1" ht="15" customHeight="1" thickBot="1" x14ac:dyDescent="0.25">
      <c r="A275" s="131"/>
      <c r="B275" s="67" t="s">
        <v>4</v>
      </c>
      <c r="C275" s="65">
        <f>C284+C291+C298+C305+C314</f>
        <v>9073885.2199999988</v>
      </c>
      <c r="D275" s="65">
        <f t="shared" ref="D275:E279" si="39">D284+D291+D298+D305+D314</f>
        <v>8726848.129999999</v>
      </c>
      <c r="E275" s="98">
        <f t="shared" si="39"/>
        <v>8627726.0699999984</v>
      </c>
    </row>
    <row r="276" spans="1:5" s="1" customFormat="1" ht="15" customHeight="1" x14ac:dyDescent="0.2">
      <c r="A276" s="131"/>
      <c r="B276" s="68" t="s">
        <v>6</v>
      </c>
      <c r="C276" s="58">
        <f>C285+C292+C299+C306+C315</f>
        <v>0</v>
      </c>
      <c r="D276" s="58">
        <f t="shared" si="39"/>
        <v>0</v>
      </c>
      <c r="E276" s="91">
        <f t="shared" si="39"/>
        <v>0</v>
      </c>
    </row>
    <row r="277" spans="1:5" s="1" customFormat="1" ht="15" customHeight="1" x14ac:dyDescent="0.2">
      <c r="A277" s="131"/>
      <c r="B277" s="69" t="s">
        <v>7</v>
      </c>
      <c r="C277" s="60">
        <f>C286+C293+C300+C307+C316</f>
        <v>8626436.040000001</v>
      </c>
      <c r="D277" s="60">
        <f t="shared" si="39"/>
        <v>8279046.6799999988</v>
      </c>
      <c r="E277" s="92">
        <f t="shared" si="39"/>
        <v>8198481.5299999993</v>
      </c>
    </row>
    <row r="278" spans="1:5" s="1" customFormat="1" ht="15" customHeight="1" x14ac:dyDescent="0.2">
      <c r="A278" s="131"/>
      <c r="B278" s="70" t="s">
        <v>8</v>
      </c>
      <c r="C278" s="60">
        <f>C287+C294+C301+C308+C317</f>
        <v>278932.27</v>
      </c>
      <c r="D278" s="60">
        <f t="shared" si="39"/>
        <v>246674.42</v>
      </c>
      <c r="E278" s="92">
        <f t="shared" si="39"/>
        <v>246634.42</v>
      </c>
    </row>
    <row r="279" spans="1:5" s="1" customFormat="1" ht="12" customHeight="1" x14ac:dyDescent="0.2">
      <c r="A279" s="131"/>
      <c r="B279" s="70" t="s">
        <v>5</v>
      </c>
      <c r="C279" s="60">
        <f>C288+C295+C302+C309+C318</f>
        <v>0</v>
      </c>
      <c r="D279" s="60">
        <f t="shared" si="39"/>
        <v>0</v>
      </c>
      <c r="E279" s="92">
        <f t="shared" si="39"/>
        <v>0</v>
      </c>
    </row>
    <row r="280" spans="1:5" s="1" customFormat="1" ht="12" customHeight="1" x14ac:dyDescent="0.2">
      <c r="A280" s="131"/>
      <c r="B280" s="70" t="s">
        <v>247</v>
      </c>
      <c r="C280" s="60">
        <f>C310</f>
        <v>18516.91</v>
      </c>
      <c r="D280" s="60">
        <f t="shared" ref="D280:E281" si="40">D310</f>
        <v>18516.91</v>
      </c>
      <c r="E280" s="92">
        <f t="shared" si="40"/>
        <v>0</v>
      </c>
    </row>
    <row r="281" spans="1:5" s="1" customFormat="1" ht="22.5" x14ac:dyDescent="0.2">
      <c r="A281" s="131"/>
      <c r="B281" s="68" t="s">
        <v>276</v>
      </c>
      <c r="C281" s="60">
        <f>C311</f>
        <v>150000</v>
      </c>
      <c r="D281" s="60">
        <f t="shared" si="40"/>
        <v>182610.12</v>
      </c>
      <c r="E281" s="92">
        <f t="shared" si="40"/>
        <v>182610.12</v>
      </c>
    </row>
    <row r="282" spans="1:5" s="1" customFormat="1" ht="15.75" customHeight="1" x14ac:dyDescent="0.2">
      <c r="A282" s="132"/>
      <c r="B282" s="68" t="s">
        <v>248</v>
      </c>
      <c r="C282" s="66">
        <f>C289+C296+C303+C312+C319</f>
        <v>0</v>
      </c>
      <c r="D282" s="66">
        <f>D289+D296+D303+D312+D319</f>
        <v>0</v>
      </c>
      <c r="E282" s="99">
        <f>E289+E296+E303+E312+E319</f>
        <v>0</v>
      </c>
    </row>
    <row r="283" spans="1:5" s="1" customFormat="1" ht="24.75" customHeight="1" x14ac:dyDescent="0.2">
      <c r="A283" s="127" t="s">
        <v>167</v>
      </c>
      <c r="B283" s="128"/>
      <c r="C283" s="128"/>
      <c r="D283" s="128"/>
      <c r="E283" s="129"/>
    </row>
    <row r="284" spans="1:5" s="1" customFormat="1" ht="18.75" customHeight="1" x14ac:dyDescent="0.2">
      <c r="A284" s="112" t="s">
        <v>44</v>
      </c>
      <c r="B284" s="12" t="s">
        <v>4</v>
      </c>
      <c r="C284" s="5">
        <f>SUM(C285:C289)</f>
        <v>6588789.25</v>
      </c>
      <c r="D284" s="5">
        <f t="shared" ref="D284:E284" si="41">SUM(D285:D289)</f>
        <v>6413388.9099999992</v>
      </c>
      <c r="E284" s="95">
        <f t="shared" si="41"/>
        <v>6391271.8399999999</v>
      </c>
    </row>
    <row r="285" spans="1:5" s="1" customFormat="1" ht="12" x14ac:dyDescent="0.2">
      <c r="A285" s="113"/>
      <c r="B285" s="12" t="s">
        <v>6</v>
      </c>
      <c r="C285" s="5">
        <v>0</v>
      </c>
      <c r="D285" s="5">
        <v>0</v>
      </c>
      <c r="E285" s="95">
        <v>0</v>
      </c>
    </row>
    <row r="286" spans="1:5" s="1" customFormat="1" ht="12" x14ac:dyDescent="0.2">
      <c r="A286" s="113"/>
      <c r="B286" s="12" t="s">
        <v>7</v>
      </c>
      <c r="C286" s="5">
        <f>5633571.04+923349.69</f>
        <v>6556920.7300000004</v>
      </c>
      <c r="D286" s="5">
        <f>5526628.85+860289.89</f>
        <v>6386918.7399999993</v>
      </c>
      <c r="E286" s="95">
        <v>6364841.6699999999</v>
      </c>
    </row>
    <row r="287" spans="1:5" s="1" customFormat="1" ht="12" x14ac:dyDescent="0.2">
      <c r="A287" s="113"/>
      <c r="B287" s="12" t="s">
        <v>8</v>
      </c>
      <c r="C287" s="14">
        <v>31868.52</v>
      </c>
      <c r="D287" s="14">
        <v>26470.17</v>
      </c>
      <c r="E287" s="87">
        <v>26430.17</v>
      </c>
    </row>
    <row r="288" spans="1:5" s="1" customFormat="1" ht="12.75" customHeight="1" x14ac:dyDescent="0.2">
      <c r="A288" s="113"/>
      <c r="B288" s="12" t="s">
        <v>5</v>
      </c>
      <c r="C288" s="5">
        <v>0</v>
      </c>
      <c r="D288" s="5">
        <v>0</v>
      </c>
      <c r="E288" s="95">
        <v>0</v>
      </c>
    </row>
    <row r="289" spans="1:5" s="1" customFormat="1" ht="12" x14ac:dyDescent="0.2">
      <c r="A289" s="114"/>
      <c r="B289" s="12" t="s">
        <v>248</v>
      </c>
      <c r="C289" s="5">
        <v>0</v>
      </c>
      <c r="D289" s="5">
        <v>0</v>
      </c>
      <c r="E289" s="95">
        <v>0</v>
      </c>
    </row>
    <row r="290" spans="1:5" s="1" customFormat="1" ht="16.5" customHeight="1" x14ac:dyDescent="0.2">
      <c r="A290" s="127" t="s">
        <v>168</v>
      </c>
      <c r="B290" s="128"/>
      <c r="C290" s="128"/>
      <c r="D290" s="128"/>
      <c r="E290" s="129"/>
    </row>
    <row r="291" spans="1:5" s="1" customFormat="1" ht="17.25" customHeight="1" x14ac:dyDescent="0.2">
      <c r="A291" s="112" t="s">
        <v>45</v>
      </c>
      <c r="B291" s="12" t="s">
        <v>4</v>
      </c>
      <c r="C291" s="5">
        <f>SUM(C292:C296)</f>
        <v>455710.64</v>
      </c>
      <c r="D291" s="5">
        <f t="shared" ref="D291:E291" si="42">SUM(D292:D296)</f>
        <v>403974.66000000003</v>
      </c>
      <c r="E291" s="95">
        <f t="shared" si="42"/>
        <v>367067.79</v>
      </c>
    </row>
    <row r="292" spans="1:5" s="1" customFormat="1" ht="12" x14ac:dyDescent="0.2">
      <c r="A292" s="113"/>
      <c r="B292" s="12" t="s">
        <v>6</v>
      </c>
      <c r="C292" s="5">
        <v>0</v>
      </c>
      <c r="D292" s="5">
        <v>0</v>
      </c>
      <c r="E292" s="95">
        <v>0</v>
      </c>
    </row>
    <row r="293" spans="1:5" s="1" customFormat="1" ht="12" x14ac:dyDescent="0.2">
      <c r="A293" s="113"/>
      <c r="B293" s="12" t="s">
        <v>7</v>
      </c>
      <c r="C293" s="5">
        <f>296917.37+155217.41</f>
        <v>452134.78</v>
      </c>
      <c r="D293" s="5">
        <f>294559.71+93206.26</f>
        <v>387765.97000000003</v>
      </c>
      <c r="E293" s="95">
        <v>350859.1</v>
      </c>
    </row>
    <row r="294" spans="1:5" s="1" customFormat="1" ht="12" x14ac:dyDescent="0.2">
      <c r="A294" s="113"/>
      <c r="B294" s="12" t="s">
        <v>8</v>
      </c>
      <c r="C294" s="14">
        <v>3575.86</v>
      </c>
      <c r="D294" s="14">
        <v>16208.69</v>
      </c>
      <c r="E294" s="87">
        <v>16208.69</v>
      </c>
    </row>
    <row r="295" spans="1:5" s="1" customFormat="1" ht="12" customHeight="1" x14ac:dyDescent="0.2">
      <c r="A295" s="113"/>
      <c r="B295" s="12" t="s">
        <v>5</v>
      </c>
      <c r="C295" s="5">
        <v>0</v>
      </c>
      <c r="D295" s="5">
        <v>0</v>
      </c>
      <c r="E295" s="95">
        <v>0</v>
      </c>
    </row>
    <row r="296" spans="1:5" s="1" customFormat="1" ht="12" x14ac:dyDescent="0.2">
      <c r="A296" s="114"/>
      <c r="B296" s="12" t="s">
        <v>248</v>
      </c>
      <c r="C296" s="5">
        <v>0</v>
      </c>
      <c r="D296" s="5">
        <v>0</v>
      </c>
      <c r="E296" s="95">
        <v>0</v>
      </c>
    </row>
    <row r="297" spans="1:5" s="1" customFormat="1" ht="24" customHeight="1" x14ac:dyDescent="0.2">
      <c r="A297" s="127" t="s">
        <v>169</v>
      </c>
      <c r="B297" s="128"/>
      <c r="C297" s="128"/>
      <c r="D297" s="128"/>
      <c r="E297" s="129"/>
    </row>
    <row r="298" spans="1:5" s="1" customFormat="1" ht="12" customHeight="1" x14ac:dyDescent="0.2">
      <c r="A298" s="112" t="s">
        <v>46</v>
      </c>
      <c r="B298" s="12" t="s">
        <v>4</v>
      </c>
      <c r="C298" s="5">
        <f>SUM(C299:C303)</f>
        <v>1382090.87</v>
      </c>
      <c r="D298" s="5">
        <f t="shared" ref="D298:E298" si="43">SUM(D299:D303)</f>
        <v>1256656.51</v>
      </c>
      <c r="E298" s="95">
        <f t="shared" si="43"/>
        <v>1256656.51</v>
      </c>
    </row>
    <row r="299" spans="1:5" s="1" customFormat="1" ht="12" x14ac:dyDescent="0.2">
      <c r="A299" s="113"/>
      <c r="B299" s="12" t="s">
        <v>6</v>
      </c>
      <c r="C299" s="5">
        <v>0</v>
      </c>
      <c r="D299" s="5">
        <v>0</v>
      </c>
      <c r="E299" s="95">
        <v>0</v>
      </c>
    </row>
    <row r="300" spans="1:5" s="1" customFormat="1" ht="12" x14ac:dyDescent="0.2">
      <c r="A300" s="113"/>
      <c r="B300" s="12" t="s">
        <v>7</v>
      </c>
      <c r="C300" s="5">
        <f>1134892.37+18710.61</f>
        <v>1153602.9800000002</v>
      </c>
      <c r="D300" s="16">
        <f>1043354.76+11400.41</f>
        <v>1054755.17</v>
      </c>
      <c r="E300" s="96">
        <v>1054755.17</v>
      </c>
    </row>
    <row r="301" spans="1:5" s="1" customFormat="1" ht="12" x14ac:dyDescent="0.2">
      <c r="A301" s="113"/>
      <c r="B301" s="12" t="s">
        <v>8</v>
      </c>
      <c r="C301" s="5">
        <v>228487.89</v>
      </c>
      <c r="D301" s="5">
        <v>201901.34</v>
      </c>
      <c r="E301" s="96">
        <v>201901.34</v>
      </c>
    </row>
    <row r="302" spans="1:5" s="1" customFormat="1" ht="14.25" customHeight="1" x14ac:dyDescent="0.2">
      <c r="A302" s="113"/>
      <c r="B302" s="12" t="s">
        <v>5</v>
      </c>
      <c r="C302" s="5">
        <v>0</v>
      </c>
      <c r="D302" s="5">
        <v>0</v>
      </c>
      <c r="E302" s="95">
        <v>0</v>
      </c>
    </row>
    <row r="303" spans="1:5" s="1" customFormat="1" ht="12" x14ac:dyDescent="0.2">
      <c r="A303" s="114"/>
      <c r="B303" s="12" t="s">
        <v>248</v>
      </c>
      <c r="C303" s="5">
        <v>0</v>
      </c>
      <c r="D303" s="5">
        <v>0</v>
      </c>
      <c r="E303" s="95">
        <v>0</v>
      </c>
    </row>
    <row r="304" spans="1:5" s="1" customFormat="1" ht="18" customHeight="1" x14ac:dyDescent="0.2">
      <c r="A304" s="127" t="s">
        <v>170</v>
      </c>
      <c r="B304" s="128"/>
      <c r="C304" s="128"/>
      <c r="D304" s="128"/>
      <c r="E304" s="129"/>
    </row>
    <row r="305" spans="1:5" s="1" customFormat="1" ht="15.75" customHeight="1" x14ac:dyDescent="0.2">
      <c r="A305" s="137" t="s">
        <v>47</v>
      </c>
      <c r="B305" s="12" t="s">
        <v>4</v>
      </c>
      <c r="C305" s="5">
        <f>SUM(C306:C312)</f>
        <v>532563.77</v>
      </c>
      <c r="D305" s="5">
        <f t="shared" ref="D305:E305" si="44">SUM(D306:D312)</f>
        <v>542428.77</v>
      </c>
      <c r="E305" s="95">
        <f t="shared" si="44"/>
        <v>502330.64999999997</v>
      </c>
    </row>
    <row r="306" spans="1:5" s="1" customFormat="1" ht="12" x14ac:dyDescent="0.2">
      <c r="A306" s="138"/>
      <c r="B306" s="12" t="s">
        <v>6</v>
      </c>
      <c r="C306" s="5">
        <v>0</v>
      </c>
      <c r="D306" s="5">
        <v>0</v>
      </c>
      <c r="E306" s="95">
        <v>0</v>
      </c>
    </row>
    <row r="307" spans="1:5" s="1" customFormat="1" ht="12" x14ac:dyDescent="0.2">
      <c r="A307" s="138"/>
      <c r="B307" s="12" t="s">
        <v>7</v>
      </c>
      <c r="C307" s="5">
        <v>349046.86</v>
      </c>
      <c r="D307" s="5">
        <v>339207.52</v>
      </c>
      <c r="E307" s="95">
        <v>317626.31</v>
      </c>
    </row>
    <row r="308" spans="1:5" s="1" customFormat="1" ht="12" x14ac:dyDescent="0.2">
      <c r="A308" s="138"/>
      <c r="B308" s="12" t="s">
        <v>8</v>
      </c>
      <c r="C308" s="5">
        <v>15000</v>
      </c>
      <c r="D308" s="5">
        <v>2094.2199999999998</v>
      </c>
      <c r="E308" s="95">
        <v>2094.2199999999998</v>
      </c>
    </row>
    <row r="309" spans="1:5" s="1" customFormat="1" ht="13.5" customHeight="1" x14ac:dyDescent="0.2">
      <c r="A309" s="138"/>
      <c r="B309" s="12" t="s">
        <v>5</v>
      </c>
      <c r="C309" s="5">
        <v>0</v>
      </c>
      <c r="D309" s="5">
        <v>0</v>
      </c>
      <c r="E309" s="95">
        <v>0</v>
      </c>
    </row>
    <row r="310" spans="1:5" s="1" customFormat="1" ht="14.25" customHeight="1" x14ac:dyDescent="0.2">
      <c r="A310" s="138"/>
      <c r="B310" s="18" t="s">
        <v>247</v>
      </c>
      <c r="C310" s="23">
        <v>18516.91</v>
      </c>
      <c r="D310" s="5">
        <v>18516.91</v>
      </c>
      <c r="E310" s="95">
        <v>0</v>
      </c>
    </row>
    <row r="311" spans="1:5" s="1" customFormat="1" ht="22.5" x14ac:dyDescent="0.2">
      <c r="A311" s="138"/>
      <c r="B311" s="12" t="s">
        <v>276</v>
      </c>
      <c r="C311" s="23">
        <v>150000</v>
      </c>
      <c r="D311" s="5">
        <v>182610.12</v>
      </c>
      <c r="E311" s="95">
        <v>182610.12</v>
      </c>
    </row>
    <row r="312" spans="1:5" s="1" customFormat="1" ht="12" x14ac:dyDescent="0.2">
      <c r="A312" s="139"/>
      <c r="B312" s="12" t="s">
        <v>248</v>
      </c>
      <c r="C312" s="23">
        <v>0</v>
      </c>
      <c r="D312" s="5">
        <v>0</v>
      </c>
      <c r="E312" s="95">
        <v>0</v>
      </c>
    </row>
    <row r="313" spans="1:5" s="1" customFormat="1" ht="21" customHeight="1" x14ac:dyDescent="0.2">
      <c r="A313" s="127" t="s">
        <v>275</v>
      </c>
      <c r="B313" s="128"/>
      <c r="C313" s="128"/>
      <c r="D313" s="128"/>
      <c r="E313" s="129"/>
    </row>
    <row r="314" spans="1:5" s="1" customFormat="1" ht="18.75" customHeight="1" x14ac:dyDescent="0.2">
      <c r="A314" s="112" t="s">
        <v>48</v>
      </c>
      <c r="B314" s="12" t="s">
        <v>4</v>
      </c>
      <c r="C314" s="5">
        <f>SUM(C315:C319)</f>
        <v>114730.69</v>
      </c>
      <c r="D314" s="5">
        <f t="shared" ref="D314:E314" si="45">SUM(D315:D319)</f>
        <v>110399.28</v>
      </c>
      <c r="E314" s="95">
        <f t="shared" si="45"/>
        <v>110399.28</v>
      </c>
    </row>
    <row r="315" spans="1:5" s="1" customFormat="1" ht="12" x14ac:dyDescent="0.2">
      <c r="A315" s="113"/>
      <c r="B315" s="12" t="s">
        <v>6</v>
      </c>
      <c r="C315" s="5">
        <v>0</v>
      </c>
      <c r="D315" s="5">
        <v>0</v>
      </c>
      <c r="E315" s="95">
        <v>0</v>
      </c>
    </row>
    <row r="316" spans="1:5" s="1" customFormat="1" ht="12" x14ac:dyDescent="0.2">
      <c r="A316" s="113"/>
      <c r="B316" s="12" t="s">
        <v>7</v>
      </c>
      <c r="C316" s="5">
        <v>114730.69</v>
      </c>
      <c r="D316" s="5">
        <v>110399.28</v>
      </c>
      <c r="E316" s="95">
        <v>110399.28</v>
      </c>
    </row>
    <row r="317" spans="1:5" s="1" customFormat="1" ht="12" x14ac:dyDescent="0.2">
      <c r="A317" s="113"/>
      <c r="B317" s="12" t="s">
        <v>8</v>
      </c>
      <c r="C317" s="5">
        <v>0</v>
      </c>
      <c r="D317" s="5">
        <v>0</v>
      </c>
      <c r="E317" s="95">
        <v>0</v>
      </c>
    </row>
    <row r="318" spans="1:5" s="1" customFormat="1" ht="13.5" customHeight="1" x14ac:dyDescent="0.2">
      <c r="A318" s="113"/>
      <c r="B318" s="12" t="s">
        <v>5</v>
      </c>
      <c r="C318" s="5">
        <v>0</v>
      </c>
      <c r="D318" s="5">
        <v>0</v>
      </c>
      <c r="E318" s="95">
        <v>0</v>
      </c>
    </row>
    <row r="319" spans="1:5" s="1" customFormat="1" ht="12.75" thickBot="1" x14ac:dyDescent="0.25">
      <c r="A319" s="133"/>
      <c r="B319" s="17" t="s">
        <v>248</v>
      </c>
      <c r="C319" s="9">
        <v>0</v>
      </c>
      <c r="D319" s="9">
        <v>0</v>
      </c>
      <c r="E319" s="97">
        <v>0</v>
      </c>
    </row>
    <row r="320" spans="1:5" ht="38.25" customHeight="1" thickBot="1" x14ac:dyDescent="0.3">
      <c r="A320" s="130" t="s">
        <v>49</v>
      </c>
      <c r="B320" s="116" t="s">
        <v>256</v>
      </c>
      <c r="C320" s="116"/>
      <c r="D320" s="116"/>
      <c r="E320" s="117"/>
    </row>
    <row r="321" spans="1:5" s="1" customFormat="1" ht="16.5" customHeight="1" thickBot="1" x14ac:dyDescent="0.25">
      <c r="A321" s="131"/>
      <c r="B321" s="64" t="s">
        <v>4</v>
      </c>
      <c r="C321" s="65">
        <f>C328+C335+C342+C349</f>
        <v>534016.73</v>
      </c>
      <c r="D321" s="65">
        <f t="shared" ref="D321:E321" si="46">D328+D335+D342+D349</f>
        <v>473750.02</v>
      </c>
      <c r="E321" s="98">
        <f t="shared" si="46"/>
        <v>473750.02</v>
      </c>
    </row>
    <row r="322" spans="1:5" s="1" customFormat="1" ht="12.75" customHeight="1" x14ac:dyDescent="0.2">
      <c r="A322" s="131"/>
      <c r="B322" s="57" t="s">
        <v>6</v>
      </c>
      <c r="C322" s="58">
        <f t="shared" ref="C322:E326" si="47">C329+C336+C343+C350</f>
        <v>189746.19999999998</v>
      </c>
      <c r="D322" s="58">
        <f t="shared" si="47"/>
        <v>135162.81</v>
      </c>
      <c r="E322" s="91">
        <f t="shared" si="47"/>
        <v>135162.81</v>
      </c>
    </row>
    <row r="323" spans="1:5" s="1" customFormat="1" ht="12.75" customHeight="1" x14ac:dyDescent="0.2">
      <c r="A323" s="131"/>
      <c r="B323" s="59" t="s">
        <v>7</v>
      </c>
      <c r="C323" s="60">
        <f t="shared" si="47"/>
        <v>344270.53</v>
      </c>
      <c r="D323" s="60">
        <f t="shared" si="47"/>
        <v>338587.20999999996</v>
      </c>
      <c r="E323" s="92">
        <f t="shared" si="47"/>
        <v>338587.20999999996</v>
      </c>
    </row>
    <row r="324" spans="1:5" s="1" customFormat="1" ht="13.5" customHeight="1" x14ac:dyDescent="0.2">
      <c r="A324" s="131"/>
      <c r="B324" s="61" t="s">
        <v>8</v>
      </c>
      <c r="C324" s="60">
        <f t="shared" ref="C324:D326" si="48">D331+C338+C345+C352</f>
        <v>0</v>
      </c>
      <c r="D324" s="60">
        <f t="shared" si="48"/>
        <v>0</v>
      </c>
      <c r="E324" s="92">
        <f t="shared" si="47"/>
        <v>0</v>
      </c>
    </row>
    <row r="325" spans="1:5" s="1" customFormat="1" ht="13.5" customHeight="1" x14ac:dyDescent="0.2">
      <c r="A325" s="131"/>
      <c r="B325" s="61" t="s">
        <v>5</v>
      </c>
      <c r="C325" s="60">
        <f t="shared" si="48"/>
        <v>0</v>
      </c>
      <c r="D325" s="60">
        <f t="shared" si="48"/>
        <v>0</v>
      </c>
      <c r="E325" s="92">
        <f t="shared" si="47"/>
        <v>0</v>
      </c>
    </row>
    <row r="326" spans="1:5" s="1" customFormat="1" ht="13.5" customHeight="1" x14ac:dyDescent="0.2">
      <c r="A326" s="132"/>
      <c r="B326" s="61" t="s">
        <v>248</v>
      </c>
      <c r="C326" s="66">
        <f t="shared" si="48"/>
        <v>0</v>
      </c>
      <c r="D326" s="66">
        <f t="shared" si="48"/>
        <v>0</v>
      </c>
      <c r="E326" s="92">
        <f t="shared" si="47"/>
        <v>0</v>
      </c>
    </row>
    <row r="327" spans="1:5" s="1" customFormat="1" ht="24.75" customHeight="1" x14ac:dyDescent="0.2">
      <c r="A327" s="127" t="s">
        <v>172</v>
      </c>
      <c r="B327" s="128"/>
      <c r="C327" s="128"/>
      <c r="D327" s="128"/>
      <c r="E327" s="129"/>
    </row>
    <row r="328" spans="1:5" s="1" customFormat="1" ht="14.25" customHeight="1" x14ac:dyDescent="0.2">
      <c r="A328" s="112" t="s">
        <v>50</v>
      </c>
      <c r="B328" s="12" t="s">
        <v>4</v>
      </c>
      <c r="C328" s="5">
        <f>SUM(C329:C333)</f>
        <v>473357.62</v>
      </c>
      <c r="D328" s="5">
        <f t="shared" ref="D328" si="49">SUM(D329:D333)</f>
        <v>415200.69999999995</v>
      </c>
      <c r="E328" s="95">
        <f>SUM(E329:E333)</f>
        <v>415200.69999999995</v>
      </c>
    </row>
    <row r="329" spans="1:5" s="1" customFormat="1" ht="12" x14ac:dyDescent="0.2">
      <c r="A329" s="113"/>
      <c r="B329" s="12" t="s">
        <v>6</v>
      </c>
      <c r="C329" s="5">
        <v>186959.8</v>
      </c>
      <c r="D329" s="5">
        <v>132548.15</v>
      </c>
      <c r="E329" s="95">
        <v>132548.15</v>
      </c>
    </row>
    <row r="330" spans="1:5" s="1" customFormat="1" ht="12" x14ac:dyDescent="0.2">
      <c r="A330" s="113"/>
      <c r="B330" s="12" t="s">
        <v>7</v>
      </c>
      <c r="C330" s="5">
        <v>286397.82</v>
      </c>
      <c r="D330" s="5">
        <v>282652.55</v>
      </c>
      <c r="E330" s="95">
        <v>282652.55</v>
      </c>
    </row>
    <row r="331" spans="1:5" s="1" customFormat="1" ht="12" x14ac:dyDescent="0.2">
      <c r="A331" s="113"/>
      <c r="B331" s="12" t="s">
        <v>8</v>
      </c>
      <c r="C331" s="5">
        <v>0</v>
      </c>
      <c r="D331" s="5">
        <v>0</v>
      </c>
      <c r="E331" s="95">
        <v>0</v>
      </c>
    </row>
    <row r="332" spans="1:5" s="1" customFormat="1" ht="12.75" customHeight="1" x14ac:dyDescent="0.2">
      <c r="A332" s="113"/>
      <c r="B332" s="12" t="s">
        <v>5</v>
      </c>
      <c r="C332" s="5">
        <v>0</v>
      </c>
      <c r="D332" s="5">
        <v>0</v>
      </c>
      <c r="E332" s="95">
        <v>0</v>
      </c>
    </row>
    <row r="333" spans="1:5" s="1" customFormat="1" ht="12" x14ac:dyDescent="0.2">
      <c r="A333" s="114"/>
      <c r="B333" s="12" t="s">
        <v>248</v>
      </c>
      <c r="C333" s="5">
        <v>0</v>
      </c>
      <c r="D333" s="5">
        <v>0</v>
      </c>
      <c r="E333" s="95">
        <v>0</v>
      </c>
    </row>
    <row r="334" spans="1:5" s="1" customFormat="1" ht="23.25" customHeight="1" x14ac:dyDescent="0.2">
      <c r="A334" s="127" t="s">
        <v>173</v>
      </c>
      <c r="B334" s="128"/>
      <c r="C334" s="128"/>
      <c r="D334" s="128"/>
      <c r="E334" s="129"/>
    </row>
    <row r="335" spans="1:5" s="1" customFormat="1" ht="14.25" customHeight="1" x14ac:dyDescent="0.2">
      <c r="A335" s="112" t="s">
        <v>51</v>
      </c>
      <c r="B335" s="12" t="s">
        <v>4</v>
      </c>
      <c r="C335" s="5">
        <f>SUM(C336:C340)</f>
        <v>238.8</v>
      </c>
      <c r="D335" s="5">
        <f t="shared" ref="D335:E335" si="50">SUM(D336:D340)</f>
        <v>236.14</v>
      </c>
      <c r="E335" s="95">
        <f t="shared" si="50"/>
        <v>236.14</v>
      </c>
    </row>
    <row r="336" spans="1:5" s="1" customFormat="1" ht="12" x14ac:dyDescent="0.2">
      <c r="A336" s="113"/>
      <c r="B336" s="12" t="s">
        <v>6</v>
      </c>
      <c r="C336" s="5">
        <v>0</v>
      </c>
      <c r="D336" s="5">
        <v>0</v>
      </c>
      <c r="E336" s="95">
        <v>0</v>
      </c>
    </row>
    <row r="337" spans="1:5" s="1" customFormat="1" ht="12" x14ac:dyDescent="0.2">
      <c r="A337" s="113"/>
      <c r="B337" s="12" t="s">
        <v>7</v>
      </c>
      <c r="C337" s="5">
        <v>238.8</v>
      </c>
      <c r="D337" s="5">
        <v>236.14</v>
      </c>
      <c r="E337" s="95">
        <v>236.14</v>
      </c>
    </row>
    <row r="338" spans="1:5" s="1" customFormat="1" ht="12" x14ac:dyDescent="0.2">
      <c r="A338" s="113"/>
      <c r="B338" s="12" t="s">
        <v>8</v>
      </c>
      <c r="C338" s="5">
        <v>0</v>
      </c>
      <c r="D338" s="5">
        <v>0</v>
      </c>
      <c r="E338" s="95">
        <v>0</v>
      </c>
    </row>
    <row r="339" spans="1:5" s="1" customFormat="1" ht="12.75" customHeight="1" x14ac:dyDescent="0.2">
      <c r="A339" s="113"/>
      <c r="B339" s="12" t="s">
        <v>5</v>
      </c>
      <c r="C339" s="5">
        <v>0</v>
      </c>
      <c r="D339" s="5">
        <v>0</v>
      </c>
      <c r="E339" s="95">
        <v>0</v>
      </c>
    </row>
    <row r="340" spans="1:5" s="1" customFormat="1" ht="12" x14ac:dyDescent="0.2">
      <c r="A340" s="114"/>
      <c r="B340" s="12" t="s">
        <v>248</v>
      </c>
      <c r="C340" s="5">
        <v>0</v>
      </c>
      <c r="D340" s="5">
        <v>0</v>
      </c>
      <c r="E340" s="95">
        <v>0</v>
      </c>
    </row>
    <row r="341" spans="1:5" s="1" customFormat="1" ht="25.5" customHeight="1" x14ac:dyDescent="0.2">
      <c r="A341" s="127" t="s">
        <v>236</v>
      </c>
      <c r="B341" s="128"/>
      <c r="C341" s="128"/>
      <c r="D341" s="128"/>
      <c r="E341" s="129"/>
    </row>
    <row r="342" spans="1:5" s="1" customFormat="1" ht="18" customHeight="1" x14ac:dyDescent="0.2">
      <c r="A342" s="112" t="s">
        <v>52</v>
      </c>
      <c r="B342" s="12" t="s">
        <v>4</v>
      </c>
      <c r="C342" s="5">
        <f>SUM(C343:C347)</f>
        <v>6474.7800000000007</v>
      </c>
      <c r="D342" s="5">
        <f t="shared" ref="D342:E342" si="51">SUM(D343:D347)</f>
        <v>5014.5200000000004</v>
      </c>
      <c r="E342" s="95">
        <f t="shared" si="51"/>
        <v>5014.5200000000004</v>
      </c>
    </row>
    <row r="343" spans="1:5" s="1" customFormat="1" ht="12" x14ac:dyDescent="0.2">
      <c r="A343" s="113"/>
      <c r="B343" s="12" t="s">
        <v>6</v>
      </c>
      <c r="C343" s="16">
        <v>2786.4</v>
      </c>
      <c r="D343" s="16">
        <v>2614.66</v>
      </c>
      <c r="E343" s="96">
        <v>2614.66</v>
      </c>
    </row>
    <row r="344" spans="1:5" s="1" customFormat="1" ht="12" x14ac:dyDescent="0.2">
      <c r="A344" s="113"/>
      <c r="B344" s="12" t="s">
        <v>7</v>
      </c>
      <c r="C344" s="5">
        <v>3688.38</v>
      </c>
      <c r="D344" s="5">
        <v>2399.86</v>
      </c>
      <c r="E344" s="95">
        <v>2399.86</v>
      </c>
    </row>
    <row r="345" spans="1:5" s="1" customFormat="1" ht="12" x14ac:dyDescent="0.2">
      <c r="A345" s="113"/>
      <c r="B345" s="12" t="s">
        <v>8</v>
      </c>
      <c r="C345" s="5">
        <v>0</v>
      </c>
      <c r="D345" s="5">
        <v>0</v>
      </c>
      <c r="E345" s="95">
        <v>0</v>
      </c>
    </row>
    <row r="346" spans="1:5" s="1" customFormat="1" ht="12" customHeight="1" x14ac:dyDescent="0.2">
      <c r="A346" s="113"/>
      <c r="B346" s="12" t="s">
        <v>5</v>
      </c>
      <c r="C346" s="5">
        <v>0</v>
      </c>
      <c r="D346" s="5">
        <v>0</v>
      </c>
      <c r="E346" s="95">
        <v>0</v>
      </c>
    </row>
    <row r="347" spans="1:5" s="1" customFormat="1" ht="12" x14ac:dyDescent="0.2">
      <c r="A347" s="114"/>
      <c r="B347" s="12" t="s">
        <v>248</v>
      </c>
      <c r="C347" s="5">
        <v>0</v>
      </c>
      <c r="D347" s="5">
        <v>0</v>
      </c>
      <c r="E347" s="95">
        <v>0</v>
      </c>
    </row>
    <row r="348" spans="1:5" s="1" customFormat="1" ht="25.5" customHeight="1" x14ac:dyDescent="0.2">
      <c r="A348" s="127" t="s">
        <v>174</v>
      </c>
      <c r="B348" s="128"/>
      <c r="C348" s="128"/>
      <c r="D348" s="128"/>
      <c r="E348" s="129"/>
    </row>
    <row r="349" spans="1:5" s="1" customFormat="1" ht="14.25" customHeight="1" x14ac:dyDescent="0.2">
      <c r="A349" s="112" t="s">
        <v>53</v>
      </c>
      <c r="B349" s="12" t="s">
        <v>4</v>
      </c>
      <c r="C349" s="5">
        <f>SUM(C350:C354)</f>
        <v>53945.53</v>
      </c>
      <c r="D349" s="5">
        <f t="shared" ref="D349:E349" si="52">SUM(D350:D354)</f>
        <v>53298.66</v>
      </c>
      <c r="E349" s="95">
        <f t="shared" si="52"/>
        <v>53298.66</v>
      </c>
    </row>
    <row r="350" spans="1:5" s="1" customFormat="1" ht="12" x14ac:dyDescent="0.2">
      <c r="A350" s="113"/>
      <c r="B350" s="12" t="s">
        <v>6</v>
      </c>
      <c r="C350" s="5">
        <v>0</v>
      </c>
      <c r="D350" s="5">
        <v>0</v>
      </c>
      <c r="E350" s="95">
        <v>0</v>
      </c>
    </row>
    <row r="351" spans="1:5" s="1" customFormat="1" ht="12" x14ac:dyDescent="0.2">
      <c r="A351" s="113"/>
      <c r="B351" s="12" t="s">
        <v>7</v>
      </c>
      <c r="C351" s="5">
        <v>53945.53</v>
      </c>
      <c r="D351" s="5">
        <v>53298.66</v>
      </c>
      <c r="E351" s="95">
        <v>53298.66</v>
      </c>
    </row>
    <row r="352" spans="1:5" s="1" customFormat="1" ht="12" x14ac:dyDescent="0.2">
      <c r="A352" s="113"/>
      <c r="B352" s="12" t="s">
        <v>8</v>
      </c>
      <c r="C352" s="5">
        <v>0</v>
      </c>
      <c r="D352" s="5">
        <v>0</v>
      </c>
      <c r="E352" s="95">
        <v>0</v>
      </c>
    </row>
    <row r="353" spans="1:5" s="1" customFormat="1" ht="12.75" customHeight="1" x14ac:dyDescent="0.2">
      <c r="A353" s="113"/>
      <c r="B353" s="12" t="s">
        <v>5</v>
      </c>
      <c r="C353" s="5">
        <v>0</v>
      </c>
      <c r="D353" s="5">
        <v>0</v>
      </c>
      <c r="E353" s="95">
        <v>0</v>
      </c>
    </row>
    <row r="354" spans="1:5" s="1" customFormat="1" ht="12.75" thickBot="1" x14ac:dyDescent="0.25">
      <c r="A354" s="133"/>
      <c r="B354" s="17" t="s">
        <v>248</v>
      </c>
      <c r="C354" s="9">
        <v>0</v>
      </c>
      <c r="D354" s="9">
        <v>0</v>
      </c>
      <c r="E354" s="97">
        <v>0</v>
      </c>
    </row>
    <row r="355" spans="1:5" ht="49.5" customHeight="1" thickBot="1" x14ac:dyDescent="0.3">
      <c r="A355" s="130" t="s">
        <v>54</v>
      </c>
      <c r="B355" s="135" t="s">
        <v>257</v>
      </c>
      <c r="C355" s="135"/>
      <c r="D355" s="135"/>
      <c r="E355" s="136"/>
    </row>
    <row r="356" spans="1:5" s="1" customFormat="1" ht="15.75" customHeight="1" thickBot="1" x14ac:dyDescent="0.25">
      <c r="A356" s="131"/>
      <c r="B356" s="64" t="s">
        <v>4</v>
      </c>
      <c r="C356" s="65">
        <f>C363+C370+C377+C384</f>
        <v>113074.46</v>
      </c>
      <c r="D356" s="65">
        <f t="shared" ref="D356:E356" si="53">D363+D370+D377+D384</f>
        <v>87553.44</v>
      </c>
      <c r="E356" s="98">
        <f t="shared" si="53"/>
        <v>84421.74</v>
      </c>
    </row>
    <row r="357" spans="1:5" s="1" customFormat="1" ht="13.5" customHeight="1" x14ac:dyDescent="0.2">
      <c r="A357" s="131"/>
      <c r="B357" s="57" t="s">
        <v>6</v>
      </c>
      <c r="C357" s="58">
        <f t="shared" ref="C357:E361" si="54">C364+C371+C378+C385</f>
        <v>0</v>
      </c>
      <c r="D357" s="58">
        <f t="shared" si="54"/>
        <v>0</v>
      </c>
      <c r="E357" s="91">
        <f t="shared" si="54"/>
        <v>0</v>
      </c>
    </row>
    <row r="358" spans="1:5" s="1" customFormat="1" ht="13.5" customHeight="1" x14ac:dyDescent="0.2">
      <c r="A358" s="131"/>
      <c r="B358" s="59" t="s">
        <v>7</v>
      </c>
      <c r="C358" s="60">
        <f>C365+C372+C379+C386</f>
        <v>77641.360000000015</v>
      </c>
      <c r="D358" s="60">
        <f t="shared" si="54"/>
        <v>72053.440000000002</v>
      </c>
      <c r="E358" s="92">
        <f t="shared" si="54"/>
        <v>68921.740000000005</v>
      </c>
    </row>
    <row r="359" spans="1:5" s="1" customFormat="1" ht="13.5" customHeight="1" x14ac:dyDescent="0.2">
      <c r="A359" s="131"/>
      <c r="B359" s="61" t="s">
        <v>8</v>
      </c>
      <c r="C359" s="60">
        <f t="shared" si="54"/>
        <v>35433.1</v>
      </c>
      <c r="D359" s="60">
        <f t="shared" si="54"/>
        <v>15500</v>
      </c>
      <c r="E359" s="92">
        <f t="shared" si="54"/>
        <v>15500</v>
      </c>
    </row>
    <row r="360" spans="1:5" s="1" customFormat="1" ht="13.5" customHeight="1" x14ac:dyDescent="0.2">
      <c r="A360" s="131"/>
      <c r="B360" s="61" t="s">
        <v>5</v>
      </c>
      <c r="C360" s="60">
        <f t="shared" si="54"/>
        <v>0</v>
      </c>
      <c r="D360" s="60">
        <f t="shared" si="54"/>
        <v>0</v>
      </c>
      <c r="E360" s="92">
        <f t="shared" si="54"/>
        <v>0</v>
      </c>
    </row>
    <row r="361" spans="1:5" s="1" customFormat="1" ht="14.25" customHeight="1" x14ac:dyDescent="0.2">
      <c r="A361" s="132"/>
      <c r="B361" s="61" t="s">
        <v>248</v>
      </c>
      <c r="C361" s="66">
        <f t="shared" si="54"/>
        <v>0</v>
      </c>
      <c r="D361" s="66">
        <f t="shared" si="54"/>
        <v>0</v>
      </c>
      <c r="E361" s="99">
        <f t="shared" si="54"/>
        <v>0</v>
      </c>
    </row>
    <row r="362" spans="1:5" s="1" customFormat="1" ht="22.5" customHeight="1" x14ac:dyDescent="0.2">
      <c r="A362" s="127" t="s">
        <v>175</v>
      </c>
      <c r="B362" s="128"/>
      <c r="C362" s="128"/>
      <c r="D362" s="128"/>
      <c r="E362" s="129"/>
    </row>
    <row r="363" spans="1:5" s="1" customFormat="1" ht="15.75" customHeight="1" x14ac:dyDescent="0.2">
      <c r="A363" s="112" t="s">
        <v>55</v>
      </c>
      <c r="B363" s="12" t="s">
        <v>4</v>
      </c>
      <c r="C363" s="5">
        <f>SUM(C364:C368)</f>
        <v>68269.23</v>
      </c>
      <c r="D363" s="5">
        <f t="shared" ref="D363:E363" si="55">SUM(D364:D368)</f>
        <v>48768.44</v>
      </c>
      <c r="E363" s="95">
        <f t="shared" si="55"/>
        <v>48474.12</v>
      </c>
    </row>
    <row r="364" spans="1:5" s="1" customFormat="1" ht="12" x14ac:dyDescent="0.2">
      <c r="A364" s="113"/>
      <c r="B364" s="12" t="s">
        <v>6</v>
      </c>
      <c r="C364" s="5">
        <v>0</v>
      </c>
      <c r="D364" s="5">
        <v>0</v>
      </c>
      <c r="E364" s="95">
        <v>0</v>
      </c>
    </row>
    <row r="365" spans="1:5" s="1" customFormat="1" ht="12" x14ac:dyDescent="0.2">
      <c r="A365" s="113"/>
      <c r="B365" s="12" t="s">
        <v>7</v>
      </c>
      <c r="C365" s="5">
        <v>37909.129999999997</v>
      </c>
      <c r="D365" s="5">
        <v>35524.44</v>
      </c>
      <c r="E365" s="96">
        <v>35230.120000000003</v>
      </c>
    </row>
    <row r="366" spans="1:5" s="1" customFormat="1" ht="12" x14ac:dyDescent="0.2">
      <c r="A366" s="113"/>
      <c r="B366" s="12" t="s">
        <v>8</v>
      </c>
      <c r="C366" s="14">
        <v>30360.1</v>
      </c>
      <c r="D366" s="14">
        <v>13244</v>
      </c>
      <c r="E366" s="87">
        <v>13244</v>
      </c>
    </row>
    <row r="367" spans="1:5" s="1" customFormat="1" ht="12.75" customHeight="1" x14ac:dyDescent="0.2">
      <c r="A367" s="113"/>
      <c r="B367" s="12" t="s">
        <v>5</v>
      </c>
      <c r="C367" s="5">
        <v>0</v>
      </c>
      <c r="D367" s="5">
        <v>0</v>
      </c>
      <c r="E367" s="95">
        <v>0</v>
      </c>
    </row>
    <row r="368" spans="1:5" s="1" customFormat="1" ht="12" x14ac:dyDescent="0.2">
      <c r="A368" s="114"/>
      <c r="B368" s="12" t="s">
        <v>248</v>
      </c>
      <c r="C368" s="5">
        <v>0</v>
      </c>
      <c r="D368" s="5">
        <v>0</v>
      </c>
      <c r="E368" s="95">
        <v>0</v>
      </c>
    </row>
    <row r="369" spans="1:5" s="1" customFormat="1" ht="30" customHeight="1" x14ac:dyDescent="0.2">
      <c r="A369" s="127" t="s">
        <v>176</v>
      </c>
      <c r="B369" s="128"/>
      <c r="C369" s="128"/>
      <c r="D369" s="128"/>
      <c r="E369" s="129"/>
    </row>
    <row r="370" spans="1:5" s="1" customFormat="1" ht="13.5" customHeight="1" x14ac:dyDescent="0.2">
      <c r="A370" s="112" t="s">
        <v>56</v>
      </c>
      <c r="B370" s="12" t="s">
        <v>4</v>
      </c>
      <c r="C370" s="5">
        <f>SUM(C371:C375)</f>
        <v>38935.440000000002</v>
      </c>
      <c r="D370" s="5">
        <f t="shared" ref="D370:E370" si="56">SUM(D371:D375)</f>
        <v>33273.93</v>
      </c>
      <c r="E370" s="95">
        <f t="shared" si="56"/>
        <v>30719.46</v>
      </c>
    </row>
    <row r="371" spans="1:5" s="1" customFormat="1" ht="12" x14ac:dyDescent="0.2">
      <c r="A371" s="113"/>
      <c r="B371" s="12" t="s">
        <v>6</v>
      </c>
      <c r="C371" s="5">
        <v>0</v>
      </c>
      <c r="D371" s="5">
        <v>0</v>
      </c>
      <c r="E371" s="95">
        <v>0</v>
      </c>
    </row>
    <row r="372" spans="1:5" s="1" customFormat="1" ht="12" x14ac:dyDescent="0.2">
      <c r="A372" s="113"/>
      <c r="B372" s="12" t="s">
        <v>7</v>
      </c>
      <c r="C372" s="5">
        <v>33887.440000000002</v>
      </c>
      <c r="D372" s="5">
        <v>31017.93</v>
      </c>
      <c r="E372" s="96">
        <v>28463.46</v>
      </c>
    </row>
    <row r="373" spans="1:5" s="1" customFormat="1" ht="12" x14ac:dyDescent="0.2">
      <c r="A373" s="113"/>
      <c r="B373" s="12" t="s">
        <v>8</v>
      </c>
      <c r="C373" s="14">
        <v>5048</v>
      </c>
      <c r="D373" s="14">
        <v>2256</v>
      </c>
      <c r="E373" s="87">
        <v>2256</v>
      </c>
    </row>
    <row r="374" spans="1:5" s="1" customFormat="1" ht="12" customHeight="1" x14ac:dyDescent="0.2">
      <c r="A374" s="113"/>
      <c r="B374" s="12" t="s">
        <v>5</v>
      </c>
      <c r="C374" s="5">
        <v>0</v>
      </c>
      <c r="D374" s="5">
        <v>0</v>
      </c>
      <c r="E374" s="95">
        <v>0</v>
      </c>
    </row>
    <row r="375" spans="1:5" s="1" customFormat="1" ht="12" x14ac:dyDescent="0.2">
      <c r="A375" s="114"/>
      <c r="B375" s="12" t="s">
        <v>248</v>
      </c>
      <c r="C375" s="5">
        <v>0</v>
      </c>
      <c r="D375" s="5">
        <v>0</v>
      </c>
      <c r="E375" s="95">
        <v>0</v>
      </c>
    </row>
    <row r="376" spans="1:5" s="1" customFormat="1" ht="24" customHeight="1" x14ac:dyDescent="0.2">
      <c r="A376" s="127" t="s">
        <v>177</v>
      </c>
      <c r="B376" s="128"/>
      <c r="C376" s="128"/>
      <c r="D376" s="128"/>
      <c r="E376" s="129"/>
    </row>
    <row r="377" spans="1:5" s="1" customFormat="1" ht="15.75" customHeight="1" x14ac:dyDescent="0.2">
      <c r="A377" s="112" t="s">
        <v>57</v>
      </c>
      <c r="B377" s="12" t="s">
        <v>4</v>
      </c>
      <c r="C377" s="5">
        <f>SUM(C378:C382)</f>
        <v>1541.3</v>
      </c>
      <c r="D377" s="5">
        <f t="shared" ref="D377:E377" si="57">SUM(D378:D382)</f>
        <v>1217.77</v>
      </c>
      <c r="E377" s="95">
        <f t="shared" si="57"/>
        <v>1018.77</v>
      </c>
    </row>
    <row r="378" spans="1:5" s="1" customFormat="1" ht="12" x14ac:dyDescent="0.2">
      <c r="A378" s="113"/>
      <c r="B378" s="12" t="s">
        <v>6</v>
      </c>
      <c r="C378" s="5">
        <v>0</v>
      </c>
      <c r="D378" s="5">
        <v>0</v>
      </c>
      <c r="E378" s="95">
        <v>0</v>
      </c>
    </row>
    <row r="379" spans="1:5" s="1" customFormat="1" ht="12" x14ac:dyDescent="0.2">
      <c r="A379" s="113"/>
      <c r="B379" s="12" t="s">
        <v>7</v>
      </c>
      <c r="C379" s="5">
        <v>1516.3</v>
      </c>
      <c r="D379" s="5">
        <v>1217.77</v>
      </c>
      <c r="E379" s="96">
        <v>1018.77</v>
      </c>
    </row>
    <row r="380" spans="1:5" s="1" customFormat="1" ht="12" x14ac:dyDescent="0.2">
      <c r="A380" s="113"/>
      <c r="B380" s="12" t="s">
        <v>8</v>
      </c>
      <c r="C380" s="14">
        <v>25</v>
      </c>
      <c r="D380" s="5">
        <v>0</v>
      </c>
      <c r="E380" s="95">
        <v>0</v>
      </c>
    </row>
    <row r="381" spans="1:5" s="1" customFormat="1" ht="13.5" customHeight="1" x14ac:dyDescent="0.2">
      <c r="A381" s="113"/>
      <c r="B381" s="12" t="s">
        <v>5</v>
      </c>
      <c r="C381" s="5">
        <v>0</v>
      </c>
      <c r="D381" s="5">
        <v>0</v>
      </c>
      <c r="E381" s="95">
        <v>0</v>
      </c>
    </row>
    <row r="382" spans="1:5" s="1" customFormat="1" ht="12" x14ac:dyDescent="0.2">
      <c r="A382" s="114"/>
      <c r="B382" s="12" t="s">
        <v>248</v>
      </c>
      <c r="C382" s="5">
        <v>0</v>
      </c>
      <c r="D382" s="5">
        <v>0</v>
      </c>
      <c r="E382" s="95">
        <v>0</v>
      </c>
    </row>
    <row r="383" spans="1:5" s="1" customFormat="1" ht="21.75" customHeight="1" x14ac:dyDescent="0.2">
      <c r="A383" s="127" t="s">
        <v>178</v>
      </c>
      <c r="B383" s="128"/>
      <c r="C383" s="128"/>
      <c r="D383" s="128"/>
      <c r="E383" s="129"/>
    </row>
    <row r="384" spans="1:5" s="1" customFormat="1" ht="17.25" customHeight="1" x14ac:dyDescent="0.2">
      <c r="A384" s="112" t="s">
        <v>58</v>
      </c>
      <c r="B384" s="12" t="s">
        <v>4</v>
      </c>
      <c r="C384" s="5">
        <f>SUM(C385:C389)</f>
        <v>4328.49</v>
      </c>
      <c r="D384" s="5">
        <f t="shared" ref="D384:E384" si="58">SUM(D385:D389)</f>
        <v>4293.3</v>
      </c>
      <c r="E384" s="95">
        <f t="shared" si="58"/>
        <v>4209.3900000000003</v>
      </c>
    </row>
    <row r="385" spans="1:5" s="1" customFormat="1" ht="12" x14ac:dyDescent="0.2">
      <c r="A385" s="113"/>
      <c r="B385" s="12" t="s">
        <v>6</v>
      </c>
      <c r="C385" s="5">
        <v>0</v>
      </c>
      <c r="D385" s="5">
        <v>0</v>
      </c>
      <c r="E385" s="95">
        <v>0</v>
      </c>
    </row>
    <row r="386" spans="1:5" s="1" customFormat="1" ht="12" x14ac:dyDescent="0.2">
      <c r="A386" s="113"/>
      <c r="B386" s="12" t="s">
        <v>7</v>
      </c>
      <c r="C386" s="5">
        <v>4328.49</v>
      </c>
      <c r="D386" s="5">
        <v>4293.3</v>
      </c>
      <c r="E386" s="95">
        <v>4209.3900000000003</v>
      </c>
    </row>
    <row r="387" spans="1:5" s="1" customFormat="1" ht="12" x14ac:dyDescent="0.2">
      <c r="A387" s="113"/>
      <c r="B387" s="12" t="s">
        <v>8</v>
      </c>
      <c r="C387" s="5">
        <v>0</v>
      </c>
      <c r="D387" s="5">
        <v>0</v>
      </c>
      <c r="E387" s="95">
        <v>0</v>
      </c>
    </row>
    <row r="388" spans="1:5" s="1" customFormat="1" ht="12" customHeight="1" x14ac:dyDescent="0.2">
      <c r="A388" s="113"/>
      <c r="B388" s="12" t="s">
        <v>5</v>
      </c>
      <c r="C388" s="5">
        <v>0</v>
      </c>
      <c r="D388" s="5">
        <v>0</v>
      </c>
      <c r="E388" s="95">
        <v>0</v>
      </c>
    </row>
    <row r="389" spans="1:5" s="1" customFormat="1" ht="12.75" thickBot="1" x14ac:dyDescent="0.25">
      <c r="A389" s="133"/>
      <c r="B389" s="17" t="s">
        <v>248</v>
      </c>
      <c r="C389" s="9">
        <v>0</v>
      </c>
      <c r="D389" s="9">
        <v>0</v>
      </c>
      <c r="E389" s="97">
        <v>0</v>
      </c>
    </row>
    <row r="390" spans="1:5" s="10" customFormat="1" ht="52.5" customHeight="1" thickBot="1" x14ac:dyDescent="0.3">
      <c r="A390" s="130" t="s">
        <v>59</v>
      </c>
      <c r="B390" s="116" t="s">
        <v>258</v>
      </c>
      <c r="C390" s="116"/>
      <c r="D390" s="116"/>
      <c r="E390" s="117"/>
    </row>
    <row r="391" spans="1:5" s="1" customFormat="1" ht="15" customHeight="1" thickBot="1" x14ac:dyDescent="0.25">
      <c r="A391" s="131"/>
      <c r="B391" s="64" t="s">
        <v>4</v>
      </c>
      <c r="C391" s="65">
        <f>C398+C405+C412+C419+C426</f>
        <v>1068897.83</v>
      </c>
      <c r="D391" s="65">
        <f t="shared" ref="D391:E391" si="59">D398+D405+D412+D419+D426</f>
        <v>1052904.6499999999</v>
      </c>
      <c r="E391" s="98">
        <f t="shared" si="59"/>
        <v>996989.84999999986</v>
      </c>
    </row>
    <row r="392" spans="1:5" s="1" customFormat="1" ht="12" customHeight="1" x14ac:dyDescent="0.2">
      <c r="A392" s="131"/>
      <c r="B392" s="57" t="s">
        <v>6</v>
      </c>
      <c r="C392" s="58">
        <f t="shared" ref="C392:E396" si="60">C399+C406+C413+C420+C427</f>
        <v>0</v>
      </c>
      <c r="D392" s="58">
        <f t="shared" si="60"/>
        <v>0</v>
      </c>
      <c r="E392" s="91">
        <f t="shared" si="60"/>
        <v>0</v>
      </c>
    </row>
    <row r="393" spans="1:5" s="1" customFormat="1" ht="12" customHeight="1" x14ac:dyDescent="0.2">
      <c r="A393" s="131"/>
      <c r="B393" s="59" t="s">
        <v>7</v>
      </c>
      <c r="C393" s="60">
        <f>C400+C407+C414+C421+C428</f>
        <v>1068568.83</v>
      </c>
      <c r="D393" s="60">
        <f t="shared" si="60"/>
        <v>1052775.6499999999</v>
      </c>
      <c r="E393" s="92">
        <f t="shared" si="60"/>
        <v>996860.84999999986</v>
      </c>
    </row>
    <row r="394" spans="1:5" s="1" customFormat="1" ht="12" customHeight="1" x14ac:dyDescent="0.2">
      <c r="A394" s="131"/>
      <c r="B394" s="61" t="s">
        <v>8</v>
      </c>
      <c r="C394" s="60">
        <f t="shared" si="60"/>
        <v>329</v>
      </c>
      <c r="D394" s="60">
        <f t="shared" si="60"/>
        <v>129</v>
      </c>
      <c r="E394" s="92">
        <f t="shared" si="60"/>
        <v>129</v>
      </c>
    </row>
    <row r="395" spans="1:5" s="1" customFormat="1" ht="14.25" customHeight="1" x14ac:dyDescent="0.2">
      <c r="A395" s="131"/>
      <c r="B395" s="61" t="s">
        <v>5</v>
      </c>
      <c r="C395" s="60">
        <f t="shared" si="60"/>
        <v>0</v>
      </c>
      <c r="D395" s="60">
        <f t="shared" si="60"/>
        <v>0</v>
      </c>
      <c r="E395" s="92">
        <f t="shared" si="60"/>
        <v>0</v>
      </c>
    </row>
    <row r="396" spans="1:5" s="1" customFormat="1" ht="12" customHeight="1" x14ac:dyDescent="0.2">
      <c r="A396" s="132"/>
      <c r="B396" s="61" t="s">
        <v>248</v>
      </c>
      <c r="C396" s="66">
        <f t="shared" si="60"/>
        <v>0</v>
      </c>
      <c r="D396" s="66">
        <f t="shared" si="60"/>
        <v>0</v>
      </c>
      <c r="E396" s="99">
        <f t="shared" si="60"/>
        <v>0</v>
      </c>
    </row>
    <row r="397" spans="1:5" s="1" customFormat="1" ht="17.25" customHeight="1" x14ac:dyDescent="0.2">
      <c r="A397" s="127" t="s">
        <v>179</v>
      </c>
      <c r="B397" s="128"/>
      <c r="C397" s="128"/>
      <c r="D397" s="128"/>
      <c r="E397" s="129"/>
    </row>
    <row r="398" spans="1:5" s="1" customFormat="1" ht="17.25" customHeight="1" x14ac:dyDescent="0.2">
      <c r="A398" s="112" t="s">
        <v>60</v>
      </c>
      <c r="B398" s="12" t="s">
        <v>4</v>
      </c>
      <c r="C398" s="5">
        <f>SUM(C399:C403)</f>
        <v>31183.73</v>
      </c>
      <c r="D398" s="5">
        <f t="shared" ref="D398:E398" si="61">SUM(D399:D403)</f>
        <v>29330.18</v>
      </c>
      <c r="E398" s="95">
        <f t="shared" si="61"/>
        <v>29080.880000000001</v>
      </c>
    </row>
    <row r="399" spans="1:5" s="1" customFormat="1" ht="12" x14ac:dyDescent="0.2">
      <c r="A399" s="113"/>
      <c r="B399" s="12" t="s">
        <v>6</v>
      </c>
      <c r="C399" s="5">
        <v>0</v>
      </c>
      <c r="D399" s="5">
        <v>0</v>
      </c>
      <c r="E399" s="95">
        <v>0</v>
      </c>
    </row>
    <row r="400" spans="1:5" s="1" customFormat="1" ht="12" x14ac:dyDescent="0.2">
      <c r="A400" s="113"/>
      <c r="B400" s="12" t="s">
        <v>7</v>
      </c>
      <c r="C400" s="5">
        <v>31183.73</v>
      </c>
      <c r="D400" s="5">
        <v>29330.18</v>
      </c>
      <c r="E400" s="96">
        <v>29080.880000000001</v>
      </c>
    </row>
    <row r="401" spans="1:7" s="1" customFormat="1" ht="12" x14ac:dyDescent="0.2">
      <c r="A401" s="113"/>
      <c r="B401" s="12" t="s">
        <v>8</v>
      </c>
      <c r="C401" s="5">
        <v>0</v>
      </c>
      <c r="D401" s="5">
        <v>0</v>
      </c>
      <c r="E401" s="95">
        <v>0</v>
      </c>
    </row>
    <row r="402" spans="1:7" s="1" customFormat="1" ht="12.75" customHeight="1" x14ac:dyDescent="0.2">
      <c r="A402" s="113"/>
      <c r="B402" s="12" t="s">
        <v>5</v>
      </c>
      <c r="C402" s="5">
        <v>0</v>
      </c>
      <c r="D402" s="5">
        <v>0</v>
      </c>
      <c r="E402" s="95">
        <v>0</v>
      </c>
    </row>
    <row r="403" spans="1:7" s="1" customFormat="1" ht="12" x14ac:dyDescent="0.2">
      <c r="A403" s="114"/>
      <c r="B403" s="12" t="s">
        <v>248</v>
      </c>
      <c r="C403" s="5">
        <v>0</v>
      </c>
      <c r="D403" s="5">
        <v>0</v>
      </c>
      <c r="E403" s="95">
        <v>0</v>
      </c>
    </row>
    <row r="404" spans="1:7" s="1" customFormat="1" ht="30" customHeight="1" x14ac:dyDescent="0.2">
      <c r="A404" s="127" t="s">
        <v>237</v>
      </c>
      <c r="B404" s="128"/>
      <c r="C404" s="128"/>
      <c r="D404" s="128"/>
      <c r="E404" s="129"/>
    </row>
    <row r="405" spans="1:7" s="1" customFormat="1" ht="17.25" customHeight="1" x14ac:dyDescent="0.2">
      <c r="A405" s="112" t="s">
        <v>61</v>
      </c>
      <c r="B405" s="12" t="s">
        <v>4</v>
      </c>
      <c r="C405" s="5">
        <f>SUM(C406:C410)</f>
        <v>374632.31</v>
      </c>
      <c r="D405" s="5">
        <f t="shared" ref="D405:E405" si="62">SUM(D406:D410)</f>
        <v>370056.15</v>
      </c>
      <c r="E405" s="95">
        <f t="shared" si="62"/>
        <v>344215.97</v>
      </c>
    </row>
    <row r="406" spans="1:7" s="1" customFormat="1" ht="12" x14ac:dyDescent="0.2">
      <c r="A406" s="113"/>
      <c r="B406" s="12" t="s">
        <v>6</v>
      </c>
      <c r="C406" s="5">
        <v>0</v>
      </c>
      <c r="D406" s="5">
        <v>0</v>
      </c>
      <c r="E406" s="95">
        <v>0</v>
      </c>
    </row>
    <row r="407" spans="1:7" s="1" customFormat="1" ht="12" x14ac:dyDescent="0.2">
      <c r="A407" s="113"/>
      <c r="B407" s="12" t="s">
        <v>7</v>
      </c>
      <c r="C407" s="5">
        <f>367959.36+6572.95</f>
        <v>374532.31</v>
      </c>
      <c r="D407" s="5">
        <f>363483.2+6572.95</f>
        <v>370056.15</v>
      </c>
      <c r="E407" s="96">
        <v>344215.97</v>
      </c>
    </row>
    <row r="408" spans="1:7" s="1" customFormat="1" ht="12" x14ac:dyDescent="0.2">
      <c r="A408" s="113"/>
      <c r="B408" s="12" t="s">
        <v>8</v>
      </c>
      <c r="C408" s="14">
        <v>100</v>
      </c>
      <c r="D408" s="5">
        <v>0</v>
      </c>
      <c r="E408" s="95">
        <v>0</v>
      </c>
    </row>
    <row r="409" spans="1:7" s="1" customFormat="1" ht="13.5" customHeight="1" x14ac:dyDescent="0.2">
      <c r="A409" s="113"/>
      <c r="B409" s="12" t="s">
        <v>5</v>
      </c>
      <c r="C409" s="5">
        <v>0</v>
      </c>
      <c r="D409" s="5">
        <v>0</v>
      </c>
      <c r="E409" s="95">
        <v>0</v>
      </c>
    </row>
    <row r="410" spans="1:7" s="1" customFormat="1" ht="12" x14ac:dyDescent="0.2">
      <c r="A410" s="114"/>
      <c r="B410" s="12" t="s">
        <v>248</v>
      </c>
      <c r="C410" s="5">
        <v>0</v>
      </c>
      <c r="D410" s="5">
        <v>0</v>
      </c>
      <c r="E410" s="95">
        <v>0</v>
      </c>
    </row>
    <row r="411" spans="1:7" s="1" customFormat="1" ht="21" customHeight="1" x14ac:dyDescent="0.2">
      <c r="A411" s="127" t="s">
        <v>250</v>
      </c>
      <c r="B411" s="128"/>
      <c r="C411" s="128"/>
      <c r="D411" s="128"/>
      <c r="E411" s="129"/>
      <c r="F411" s="140"/>
      <c r="G411" s="140"/>
    </row>
    <row r="412" spans="1:7" s="1" customFormat="1" ht="16.5" customHeight="1" x14ac:dyDescent="0.2">
      <c r="A412" s="112" t="s">
        <v>62</v>
      </c>
      <c r="B412" s="12" t="s">
        <v>4</v>
      </c>
      <c r="C412" s="5">
        <f>SUM(C413:C417)</f>
        <v>648260.29</v>
      </c>
      <c r="D412" s="5">
        <f t="shared" ref="D412:E412" si="63">SUM(D413:D417)</f>
        <v>639602.8899999999</v>
      </c>
      <c r="E412" s="95">
        <f t="shared" si="63"/>
        <v>609777.56999999995</v>
      </c>
      <c r="F412" s="72"/>
      <c r="G412" s="72"/>
    </row>
    <row r="413" spans="1:7" s="1" customFormat="1" ht="12" x14ac:dyDescent="0.2">
      <c r="A413" s="113"/>
      <c r="B413" s="12" t="s">
        <v>6</v>
      </c>
      <c r="C413" s="5">
        <v>0</v>
      </c>
      <c r="D413" s="5">
        <v>0</v>
      </c>
      <c r="E413" s="95">
        <v>0</v>
      </c>
      <c r="F413" s="72"/>
      <c r="G413" s="72"/>
    </row>
    <row r="414" spans="1:7" s="1" customFormat="1" ht="12" x14ac:dyDescent="0.2">
      <c r="A414" s="113"/>
      <c r="B414" s="12" t="s">
        <v>7</v>
      </c>
      <c r="C414" s="5">
        <f>644992.41+3267.88</f>
        <v>648260.29</v>
      </c>
      <c r="D414" s="5">
        <f>637458.82+2144.07</f>
        <v>639602.8899999999</v>
      </c>
      <c r="E414" s="96">
        <v>609777.56999999995</v>
      </c>
      <c r="F414" s="72"/>
      <c r="G414" s="72"/>
    </row>
    <row r="415" spans="1:7" s="1" customFormat="1" ht="12" x14ac:dyDescent="0.2">
      <c r="A415" s="113"/>
      <c r="B415" s="12" t="s">
        <v>8</v>
      </c>
      <c r="C415" s="5">
        <v>0</v>
      </c>
      <c r="D415" s="5">
        <v>0</v>
      </c>
      <c r="E415" s="95">
        <v>0</v>
      </c>
      <c r="F415" s="72"/>
      <c r="G415" s="72"/>
    </row>
    <row r="416" spans="1:7" s="1" customFormat="1" ht="12.75" customHeight="1" x14ac:dyDescent="0.2">
      <c r="A416" s="113"/>
      <c r="B416" s="12" t="s">
        <v>5</v>
      </c>
      <c r="C416" s="5">
        <v>0</v>
      </c>
      <c r="D416" s="5">
        <v>0</v>
      </c>
      <c r="E416" s="95">
        <v>0</v>
      </c>
      <c r="F416" s="72"/>
      <c r="G416" s="72"/>
    </row>
    <row r="417" spans="1:7" s="1" customFormat="1" ht="12" x14ac:dyDescent="0.2">
      <c r="A417" s="114"/>
      <c r="B417" s="12" t="s">
        <v>248</v>
      </c>
      <c r="C417" s="5">
        <v>0</v>
      </c>
      <c r="D417" s="5">
        <v>0</v>
      </c>
      <c r="E417" s="95">
        <v>0</v>
      </c>
      <c r="F417" s="72"/>
      <c r="G417" s="72"/>
    </row>
    <row r="418" spans="1:7" s="1" customFormat="1" ht="26.25" customHeight="1" x14ac:dyDescent="0.2">
      <c r="A418" s="127" t="s">
        <v>251</v>
      </c>
      <c r="B418" s="128"/>
      <c r="C418" s="128"/>
      <c r="D418" s="128"/>
      <c r="E418" s="129"/>
    </row>
    <row r="419" spans="1:7" s="1" customFormat="1" ht="17.25" customHeight="1" x14ac:dyDescent="0.2">
      <c r="A419" s="112" t="s">
        <v>63</v>
      </c>
      <c r="B419" s="12" t="s">
        <v>4</v>
      </c>
      <c r="C419" s="5">
        <f>SUM(C420:C424)</f>
        <v>12929.78</v>
      </c>
      <c r="D419" s="5">
        <f t="shared" ref="D419:E419" si="64">SUM(D420:D424)</f>
        <v>12023.72</v>
      </c>
      <c r="E419" s="95">
        <f t="shared" si="64"/>
        <v>12023.72</v>
      </c>
    </row>
    <row r="420" spans="1:7" s="1" customFormat="1" ht="12" x14ac:dyDescent="0.2">
      <c r="A420" s="113"/>
      <c r="B420" s="12" t="s">
        <v>6</v>
      </c>
      <c r="C420" s="5">
        <v>0</v>
      </c>
      <c r="D420" s="5">
        <v>0</v>
      </c>
      <c r="E420" s="95">
        <v>0</v>
      </c>
    </row>
    <row r="421" spans="1:7" s="1" customFormat="1" ht="12" x14ac:dyDescent="0.2">
      <c r="A421" s="113"/>
      <c r="B421" s="12" t="s">
        <v>7</v>
      </c>
      <c r="C421" s="5">
        <v>12829.78</v>
      </c>
      <c r="D421" s="5">
        <v>12023.72</v>
      </c>
      <c r="E421" s="95">
        <v>12023.72</v>
      </c>
    </row>
    <row r="422" spans="1:7" s="1" customFormat="1" ht="12" x14ac:dyDescent="0.2">
      <c r="A422" s="113"/>
      <c r="B422" s="12" t="s">
        <v>8</v>
      </c>
      <c r="C422" s="14">
        <v>100</v>
      </c>
      <c r="D422" s="5">
        <v>0</v>
      </c>
      <c r="E422" s="95">
        <v>0</v>
      </c>
    </row>
    <row r="423" spans="1:7" s="1" customFormat="1" ht="13.5" customHeight="1" x14ac:dyDescent="0.2">
      <c r="A423" s="113"/>
      <c r="B423" s="12" t="s">
        <v>5</v>
      </c>
      <c r="C423" s="5">
        <v>0</v>
      </c>
      <c r="D423" s="5">
        <v>0</v>
      </c>
      <c r="E423" s="95">
        <v>0</v>
      </c>
    </row>
    <row r="424" spans="1:7" s="1" customFormat="1" ht="12" x14ac:dyDescent="0.2">
      <c r="A424" s="114"/>
      <c r="B424" s="12" t="s">
        <v>248</v>
      </c>
      <c r="C424" s="5">
        <v>0</v>
      </c>
      <c r="D424" s="5">
        <v>0</v>
      </c>
      <c r="E424" s="95">
        <v>0</v>
      </c>
    </row>
    <row r="425" spans="1:7" s="1" customFormat="1" ht="18.75" customHeight="1" x14ac:dyDescent="0.2">
      <c r="A425" s="127" t="s">
        <v>180</v>
      </c>
      <c r="B425" s="128"/>
      <c r="C425" s="128"/>
      <c r="D425" s="128"/>
      <c r="E425" s="129"/>
    </row>
    <row r="426" spans="1:7" s="1" customFormat="1" ht="18" customHeight="1" x14ac:dyDescent="0.2">
      <c r="A426" s="112" t="s">
        <v>64</v>
      </c>
      <c r="B426" s="12" t="s">
        <v>4</v>
      </c>
      <c r="C426" s="5">
        <f>SUM(C427:C431)</f>
        <v>1891.72</v>
      </c>
      <c r="D426" s="5">
        <f t="shared" ref="D426:E426" si="65">SUM(D427:D431)</f>
        <v>1891.71</v>
      </c>
      <c r="E426" s="95">
        <f t="shared" si="65"/>
        <v>1891.71</v>
      </c>
    </row>
    <row r="427" spans="1:7" s="1" customFormat="1" ht="12" x14ac:dyDescent="0.2">
      <c r="A427" s="113"/>
      <c r="B427" s="12" t="s">
        <v>6</v>
      </c>
      <c r="C427" s="5">
        <v>0</v>
      </c>
      <c r="D427" s="5">
        <v>0</v>
      </c>
      <c r="E427" s="95">
        <v>0</v>
      </c>
    </row>
    <row r="428" spans="1:7" s="1" customFormat="1" ht="12" x14ac:dyDescent="0.2">
      <c r="A428" s="113"/>
      <c r="B428" s="12" t="s">
        <v>7</v>
      </c>
      <c r="C428" s="5">
        <v>1762.72</v>
      </c>
      <c r="D428" s="5">
        <v>1762.71</v>
      </c>
      <c r="E428" s="95">
        <v>1762.71</v>
      </c>
    </row>
    <row r="429" spans="1:7" s="1" customFormat="1" ht="12" x14ac:dyDescent="0.2">
      <c r="A429" s="113"/>
      <c r="B429" s="12" t="s">
        <v>8</v>
      </c>
      <c r="C429" s="14">
        <v>129</v>
      </c>
      <c r="D429" s="14">
        <v>129</v>
      </c>
      <c r="E429" s="88">
        <v>129</v>
      </c>
    </row>
    <row r="430" spans="1:7" s="1" customFormat="1" ht="12.75" customHeight="1" x14ac:dyDescent="0.2">
      <c r="A430" s="113"/>
      <c r="B430" s="12" t="s">
        <v>5</v>
      </c>
      <c r="C430" s="5">
        <v>0</v>
      </c>
      <c r="D430" s="5">
        <v>0</v>
      </c>
      <c r="E430" s="95">
        <v>0</v>
      </c>
    </row>
    <row r="431" spans="1:7" s="1" customFormat="1" ht="12.75" thickBot="1" x14ac:dyDescent="0.25">
      <c r="A431" s="133"/>
      <c r="B431" s="17" t="s">
        <v>248</v>
      </c>
      <c r="C431" s="9">
        <v>0</v>
      </c>
      <c r="D431" s="9">
        <v>0</v>
      </c>
      <c r="E431" s="97">
        <v>0</v>
      </c>
    </row>
    <row r="432" spans="1:7" s="10" customFormat="1" ht="33" customHeight="1" thickBot="1" x14ac:dyDescent="0.3">
      <c r="A432" s="130" t="s">
        <v>65</v>
      </c>
      <c r="B432" s="135" t="s">
        <v>259</v>
      </c>
      <c r="C432" s="135"/>
      <c r="D432" s="135"/>
      <c r="E432" s="136"/>
    </row>
    <row r="433" spans="1:5" s="1" customFormat="1" ht="13.5" customHeight="1" thickBot="1" x14ac:dyDescent="0.25">
      <c r="A433" s="131"/>
      <c r="B433" s="64" t="s">
        <v>4</v>
      </c>
      <c r="C433" s="65">
        <f>C440+C447+C454+C461</f>
        <v>320711.39999999997</v>
      </c>
      <c r="D433" s="65">
        <f t="shared" ref="D433:E433" si="66">D440+D447+D454+D461</f>
        <v>320610.43</v>
      </c>
      <c r="E433" s="98">
        <f t="shared" si="66"/>
        <v>320610.43</v>
      </c>
    </row>
    <row r="434" spans="1:5" s="1" customFormat="1" ht="15" customHeight="1" x14ac:dyDescent="0.2">
      <c r="A434" s="131"/>
      <c r="B434" s="57" t="s">
        <v>6</v>
      </c>
      <c r="C434" s="58">
        <f t="shared" ref="C434:E438" si="67">C441+C448+C455+C462</f>
        <v>0</v>
      </c>
      <c r="D434" s="58">
        <f t="shared" si="67"/>
        <v>0</v>
      </c>
      <c r="E434" s="91">
        <f t="shared" si="67"/>
        <v>0</v>
      </c>
    </row>
    <row r="435" spans="1:5" s="1" customFormat="1" ht="15" customHeight="1" x14ac:dyDescent="0.2">
      <c r="A435" s="131"/>
      <c r="B435" s="59" t="s">
        <v>7</v>
      </c>
      <c r="C435" s="60">
        <f t="shared" si="67"/>
        <v>320711.39999999997</v>
      </c>
      <c r="D435" s="60">
        <f t="shared" si="67"/>
        <v>320610.43</v>
      </c>
      <c r="E435" s="92">
        <f t="shared" si="67"/>
        <v>320610.43</v>
      </c>
    </row>
    <row r="436" spans="1:5" s="1" customFormat="1" ht="15" customHeight="1" x14ac:dyDescent="0.2">
      <c r="A436" s="131"/>
      <c r="B436" s="61" t="s">
        <v>8</v>
      </c>
      <c r="C436" s="60">
        <f t="shared" si="67"/>
        <v>0</v>
      </c>
      <c r="D436" s="60">
        <f t="shared" si="67"/>
        <v>0</v>
      </c>
      <c r="E436" s="92">
        <f t="shared" si="67"/>
        <v>0</v>
      </c>
    </row>
    <row r="437" spans="1:5" s="1" customFormat="1" ht="14.25" customHeight="1" x14ac:dyDescent="0.2">
      <c r="A437" s="131"/>
      <c r="B437" s="61" t="s">
        <v>5</v>
      </c>
      <c r="C437" s="60">
        <f t="shared" si="67"/>
        <v>0</v>
      </c>
      <c r="D437" s="60">
        <f t="shared" si="67"/>
        <v>0</v>
      </c>
      <c r="E437" s="92">
        <f t="shared" si="67"/>
        <v>0</v>
      </c>
    </row>
    <row r="438" spans="1:5" s="1" customFormat="1" ht="13.5" customHeight="1" x14ac:dyDescent="0.2">
      <c r="A438" s="132"/>
      <c r="B438" s="61" t="s">
        <v>248</v>
      </c>
      <c r="C438" s="66">
        <f t="shared" si="67"/>
        <v>0</v>
      </c>
      <c r="D438" s="66">
        <f t="shared" si="67"/>
        <v>0</v>
      </c>
      <c r="E438" s="99">
        <f t="shared" si="67"/>
        <v>0</v>
      </c>
    </row>
    <row r="439" spans="1:5" s="1" customFormat="1" ht="23.25" customHeight="1" x14ac:dyDescent="0.2">
      <c r="A439" s="127" t="s">
        <v>181</v>
      </c>
      <c r="B439" s="128"/>
      <c r="C439" s="128"/>
      <c r="D439" s="128"/>
      <c r="E439" s="129"/>
    </row>
    <row r="440" spans="1:5" s="1" customFormat="1" ht="18" customHeight="1" x14ac:dyDescent="0.2">
      <c r="A440" s="113" t="s">
        <v>66</v>
      </c>
      <c r="B440" s="26" t="s">
        <v>4</v>
      </c>
      <c r="C440" s="27">
        <f>SUM(C441:C445)</f>
        <v>271587</v>
      </c>
      <c r="D440" s="27">
        <f t="shared" ref="D440:E440" si="68">SUM(D441:D445)</f>
        <v>271587</v>
      </c>
      <c r="E440" s="101">
        <f t="shared" si="68"/>
        <v>271587</v>
      </c>
    </row>
    <row r="441" spans="1:5" s="1" customFormat="1" ht="12" x14ac:dyDescent="0.2">
      <c r="A441" s="113"/>
      <c r="B441" s="12" t="s">
        <v>6</v>
      </c>
      <c r="C441" s="5">
        <v>0</v>
      </c>
      <c r="D441" s="5">
        <v>0</v>
      </c>
      <c r="E441" s="95">
        <v>0</v>
      </c>
    </row>
    <row r="442" spans="1:5" s="1" customFormat="1" ht="12" x14ac:dyDescent="0.2">
      <c r="A442" s="113"/>
      <c r="B442" s="12" t="s">
        <v>7</v>
      </c>
      <c r="C442" s="5">
        <f>13587+258000</f>
        <v>271587</v>
      </c>
      <c r="D442" s="5">
        <f>13587+258000</f>
        <v>271587</v>
      </c>
      <c r="E442" s="95">
        <v>271587</v>
      </c>
    </row>
    <row r="443" spans="1:5" s="1" customFormat="1" ht="12" x14ac:dyDescent="0.2">
      <c r="A443" s="113"/>
      <c r="B443" s="12" t="s">
        <v>8</v>
      </c>
      <c r="C443" s="5">
        <v>0</v>
      </c>
      <c r="D443" s="5">
        <v>0</v>
      </c>
      <c r="E443" s="95">
        <v>0</v>
      </c>
    </row>
    <row r="444" spans="1:5" s="1" customFormat="1" ht="13.5" customHeight="1" x14ac:dyDescent="0.2">
      <c r="A444" s="113"/>
      <c r="B444" s="12" t="s">
        <v>5</v>
      </c>
      <c r="C444" s="5">
        <v>0</v>
      </c>
      <c r="D444" s="5">
        <v>0</v>
      </c>
      <c r="E444" s="95">
        <v>0</v>
      </c>
    </row>
    <row r="445" spans="1:5" s="1" customFormat="1" ht="12" x14ac:dyDescent="0.2">
      <c r="A445" s="114"/>
      <c r="B445" s="12" t="s">
        <v>248</v>
      </c>
      <c r="C445" s="5">
        <v>0</v>
      </c>
      <c r="D445" s="5">
        <v>0</v>
      </c>
      <c r="E445" s="95">
        <v>0</v>
      </c>
    </row>
    <row r="446" spans="1:5" s="1" customFormat="1" ht="27.75" customHeight="1" x14ac:dyDescent="0.2">
      <c r="A446" s="127" t="s">
        <v>182</v>
      </c>
      <c r="B446" s="128"/>
      <c r="C446" s="128"/>
      <c r="D446" s="128"/>
      <c r="E446" s="129"/>
    </row>
    <row r="447" spans="1:5" s="1" customFormat="1" ht="16.5" customHeight="1" x14ac:dyDescent="0.2">
      <c r="A447" s="113" t="s">
        <v>67</v>
      </c>
      <c r="B447" s="26" t="s">
        <v>4</v>
      </c>
      <c r="C447" s="27">
        <f>SUM(C448:C452)</f>
        <v>24353.8</v>
      </c>
      <c r="D447" s="27">
        <f t="shared" ref="D447:E447" si="69">SUM(D448:D452)</f>
        <v>24353.8</v>
      </c>
      <c r="E447" s="101">
        <f t="shared" si="69"/>
        <v>24353.8</v>
      </c>
    </row>
    <row r="448" spans="1:5" s="1" customFormat="1" ht="12" x14ac:dyDescent="0.2">
      <c r="A448" s="113"/>
      <c r="B448" s="12" t="s">
        <v>6</v>
      </c>
      <c r="C448" s="5">
        <v>0</v>
      </c>
      <c r="D448" s="5">
        <v>0</v>
      </c>
      <c r="E448" s="95">
        <v>0</v>
      </c>
    </row>
    <row r="449" spans="1:5" s="1" customFormat="1" ht="12" x14ac:dyDescent="0.2">
      <c r="A449" s="113"/>
      <c r="B449" s="12" t="s">
        <v>7</v>
      </c>
      <c r="C449" s="5">
        <v>24353.8</v>
      </c>
      <c r="D449" s="5">
        <v>24353.8</v>
      </c>
      <c r="E449" s="95">
        <v>24353.8</v>
      </c>
    </row>
    <row r="450" spans="1:5" s="1" customFormat="1" ht="12" x14ac:dyDescent="0.2">
      <c r="A450" s="113"/>
      <c r="B450" s="12" t="s">
        <v>8</v>
      </c>
      <c r="C450" s="5">
        <v>0</v>
      </c>
      <c r="D450" s="5">
        <v>0</v>
      </c>
      <c r="E450" s="95">
        <v>0</v>
      </c>
    </row>
    <row r="451" spans="1:5" s="1" customFormat="1" ht="12.75" customHeight="1" x14ac:dyDescent="0.2">
      <c r="A451" s="113"/>
      <c r="B451" s="12" t="s">
        <v>5</v>
      </c>
      <c r="C451" s="5">
        <v>0</v>
      </c>
      <c r="D451" s="5">
        <v>0</v>
      </c>
      <c r="E451" s="95">
        <v>0</v>
      </c>
    </row>
    <row r="452" spans="1:5" s="1" customFormat="1" ht="12" x14ac:dyDescent="0.2">
      <c r="A452" s="114"/>
      <c r="B452" s="12" t="s">
        <v>248</v>
      </c>
      <c r="C452" s="5">
        <v>0</v>
      </c>
      <c r="D452" s="5">
        <v>0</v>
      </c>
      <c r="E452" s="95">
        <v>0</v>
      </c>
    </row>
    <row r="453" spans="1:5" s="1" customFormat="1" ht="28.5" customHeight="1" x14ac:dyDescent="0.2">
      <c r="A453" s="127" t="s">
        <v>183</v>
      </c>
      <c r="B453" s="128"/>
      <c r="C453" s="128"/>
      <c r="D453" s="128"/>
      <c r="E453" s="129"/>
    </row>
    <row r="454" spans="1:5" s="1" customFormat="1" ht="16.5" customHeight="1" x14ac:dyDescent="0.2">
      <c r="A454" s="112" t="s">
        <v>68</v>
      </c>
      <c r="B454" s="12" t="s">
        <v>4</v>
      </c>
      <c r="C454" s="5">
        <f>SUM(C455:C459)</f>
        <v>2958</v>
      </c>
      <c r="D454" s="5">
        <f t="shared" ref="D454:E454" si="70">SUM(D455:D459)</f>
        <v>2958</v>
      </c>
      <c r="E454" s="95">
        <f t="shared" si="70"/>
        <v>2958</v>
      </c>
    </row>
    <row r="455" spans="1:5" s="1" customFormat="1" ht="12" x14ac:dyDescent="0.2">
      <c r="A455" s="113"/>
      <c r="B455" s="12" t="s">
        <v>6</v>
      </c>
      <c r="C455" s="5">
        <v>0</v>
      </c>
      <c r="D455" s="5">
        <v>0</v>
      </c>
      <c r="E455" s="95">
        <v>0</v>
      </c>
    </row>
    <row r="456" spans="1:5" s="1" customFormat="1" ht="12" x14ac:dyDescent="0.2">
      <c r="A456" s="113"/>
      <c r="B456" s="12" t="s">
        <v>7</v>
      </c>
      <c r="C456" s="5">
        <v>2958</v>
      </c>
      <c r="D456" s="5">
        <v>2958</v>
      </c>
      <c r="E456" s="95">
        <v>2958</v>
      </c>
    </row>
    <row r="457" spans="1:5" s="1" customFormat="1" ht="12" x14ac:dyDescent="0.2">
      <c r="A457" s="113"/>
      <c r="B457" s="12" t="s">
        <v>8</v>
      </c>
      <c r="C457" s="5">
        <v>0</v>
      </c>
      <c r="D457" s="5">
        <v>0</v>
      </c>
      <c r="E457" s="95">
        <v>0</v>
      </c>
    </row>
    <row r="458" spans="1:5" s="1" customFormat="1" ht="13.5" customHeight="1" x14ac:dyDescent="0.2">
      <c r="A458" s="113"/>
      <c r="B458" s="12" t="s">
        <v>5</v>
      </c>
      <c r="C458" s="5">
        <v>0</v>
      </c>
      <c r="D458" s="5">
        <v>0</v>
      </c>
      <c r="E458" s="95">
        <v>0</v>
      </c>
    </row>
    <row r="459" spans="1:5" s="1" customFormat="1" ht="12" x14ac:dyDescent="0.2">
      <c r="A459" s="114"/>
      <c r="B459" s="12" t="s">
        <v>248</v>
      </c>
      <c r="C459" s="5">
        <v>0</v>
      </c>
      <c r="D459" s="5">
        <v>0</v>
      </c>
      <c r="E459" s="95">
        <v>0</v>
      </c>
    </row>
    <row r="460" spans="1:5" s="1" customFormat="1" ht="27" customHeight="1" x14ac:dyDescent="0.2">
      <c r="A460" s="127" t="s">
        <v>184</v>
      </c>
      <c r="B460" s="128"/>
      <c r="C460" s="128"/>
      <c r="D460" s="128"/>
      <c r="E460" s="129"/>
    </row>
    <row r="461" spans="1:5" s="1" customFormat="1" ht="16.5" customHeight="1" x14ac:dyDescent="0.2">
      <c r="A461" s="112" t="s">
        <v>69</v>
      </c>
      <c r="B461" s="12" t="s">
        <v>4</v>
      </c>
      <c r="C461" s="5">
        <f>SUM(C462:C466)</f>
        <v>21812.6</v>
      </c>
      <c r="D461" s="5">
        <f t="shared" ref="D461:E461" si="71">SUM(D462:D466)</f>
        <v>21711.63</v>
      </c>
      <c r="E461" s="95">
        <f t="shared" si="71"/>
        <v>21711.63</v>
      </c>
    </row>
    <row r="462" spans="1:5" s="1" customFormat="1" ht="12" x14ac:dyDescent="0.2">
      <c r="A462" s="113"/>
      <c r="B462" s="12" t="s">
        <v>6</v>
      </c>
      <c r="C462" s="5">
        <v>0</v>
      </c>
      <c r="D462" s="5">
        <v>0</v>
      </c>
      <c r="E462" s="95">
        <v>0</v>
      </c>
    </row>
    <row r="463" spans="1:5" s="1" customFormat="1" ht="12" x14ac:dyDescent="0.2">
      <c r="A463" s="113"/>
      <c r="B463" s="12" t="s">
        <v>7</v>
      </c>
      <c r="C463" s="5">
        <v>21812.6</v>
      </c>
      <c r="D463" s="5">
        <v>21711.63</v>
      </c>
      <c r="E463" s="95">
        <v>21711.63</v>
      </c>
    </row>
    <row r="464" spans="1:5" s="1" customFormat="1" ht="12" x14ac:dyDescent="0.2">
      <c r="A464" s="113"/>
      <c r="B464" s="12" t="s">
        <v>8</v>
      </c>
      <c r="C464" s="5">
        <v>0</v>
      </c>
      <c r="D464" s="5">
        <v>0</v>
      </c>
      <c r="E464" s="95">
        <v>0</v>
      </c>
    </row>
    <row r="465" spans="1:5" s="1" customFormat="1" ht="13.5" customHeight="1" x14ac:dyDescent="0.2">
      <c r="A465" s="113"/>
      <c r="B465" s="12" t="s">
        <v>5</v>
      </c>
      <c r="C465" s="5">
        <v>0</v>
      </c>
      <c r="D465" s="5">
        <v>0</v>
      </c>
      <c r="E465" s="95">
        <v>0</v>
      </c>
    </row>
    <row r="466" spans="1:5" s="1" customFormat="1" ht="12.75" thickBot="1" x14ac:dyDescent="0.25">
      <c r="A466" s="133"/>
      <c r="B466" s="17" t="s">
        <v>248</v>
      </c>
      <c r="C466" s="9">
        <v>0</v>
      </c>
      <c r="D466" s="9">
        <v>0</v>
      </c>
      <c r="E466" s="97">
        <v>0</v>
      </c>
    </row>
    <row r="467" spans="1:5" s="10" customFormat="1" ht="36.75" customHeight="1" thickBot="1" x14ac:dyDescent="0.3">
      <c r="A467" s="134" t="s">
        <v>70</v>
      </c>
      <c r="B467" s="135" t="s">
        <v>260</v>
      </c>
      <c r="C467" s="135"/>
      <c r="D467" s="135"/>
      <c r="E467" s="136"/>
    </row>
    <row r="468" spans="1:5" s="1" customFormat="1" ht="15.75" customHeight="1" thickBot="1" x14ac:dyDescent="0.25">
      <c r="A468" s="110"/>
      <c r="B468" s="64" t="s">
        <v>4</v>
      </c>
      <c r="C468" s="65">
        <f>C475+C482+C489+C496+C503</f>
        <v>1423898.588</v>
      </c>
      <c r="D468" s="65">
        <f t="shared" ref="D468:E468" si="72">D475+D482+D489+D496+D503</f>
        <v>1392547.2949999999</v>
      </c>
      <c r="E468" s="98">
        <f t="shared" si="72"/>
        <v>1389054.0989999999</v>
      </c>
    </row>
    <row r="469" spans="1:5" s="1" customFormat="1" ht="15" customHeight="1" x14ac:dyDescent="0.2">
      <c r="A469" s="110"/>
      <c r="B469" s="57" t="s">
        <v>6</v>
      </c>
      <c r="C469" s="58">
        <f t="shared" ref="C469:E473" si="73">C476+C483+C490+C497+C504</f>
        <v>22030.73</v>
      </c>
      <c r="D469" s="58">
        <f t="shared" si="73"/>
        <v>11296.28</v>
      </c>
      <c r="E469" s="91">
        <f t="shared" si="73"/>
        <v>11296.28</v>
      </c>
    </row>
    <row r="470" spans="1:5" s="1" customFormat="1" ht="15" customHeight="1" x14ac:dyDescent="0.2">
      <c r="A470" s="110"/>
      <c r="B470" s="59" t="s">
        <v>7</v>
      </c>
      <c r="C470" s="60">
        <f t="shared" si="73"/>
        <v>1399147.2</v>
      </c>
      <c r="D470" s="60">
        <f t="shared" si="73"/>
        <v>1377237.6600000001</v>
      </c>
      <c r="E470" s="92">
        <f t="shared" si="73"/>
        <v>1373744.4640000002</v>
      </c>
    </row>
    <row r="471" spans="1:5" s="1" customFormat="1" ht="15" customHeight="1" x14ac:dyDescent="0.2">
      <c r="A471" s="110"/>
      <c r="B471" s="61" t="s">
        <v>8</v>
      </c>
      <c r="C471" s="60">
        <f t="shared" si="73"/>
        <v>1520.6579999999999</v>
      </c>
      <c r="D471" s="60">
        <f t="shared" si="73"/>
        <v>2813.355</v>
      </c>
      <c r="E471" s="92">
        <f t="shared" si="73"/>
        <v>2813.355</v>
      </c>
    </row>
    <row r="472" spans="1:5" s="1" customFormat="1" ht="15" customHeight="1" x14ac:dyDescent="0.2">
      <c r="A472" s="110"/>
      <c r="B472" s="61" t="s">
        <v>5</v>
      </c>
      <c r="C472" s="60">
        <f t="shared" si="73"/>
        <v>0</v>
      </c>
      <c r="D472" s="60">
        <f t="shared" si="73"/>
        <v>0</v>
      </c>
      <c r="E472" s="92">
        <f t="shared" si="73"/>
        <v>0</v>
      </c>
    </row>
    <row r="473" spans="1:5" s="1" customFormat="1" ht="15.75" customHeight="1" x14ac:dyDescent="0.2">
      <c r="A473" s="111"/>
      <c r="B473" s="61" t="s">
        <v>248</v>
      </c>
      <c r="C473" s="66">
        <f t="shared" si="73"/>
        <v>1200</v>
      </c>
      <c r="D473" s="66">
        <f t="shared" si="73"/>
        <v>1200</v>
      </c>
      <c r="E473" s="99">
        <f t="shared" si="73"/>
        <v>1200</v>
      </c>
    </row>
    <row r="474" spans="1:5" s="1" customFormat="1" ht="17.25" customHeight="1" x14ac:dyDescent="0.2">
      <c r="A474" s="127" t="s">
        <v>185</v>
      </c>
      <c r="B474" s="128"/>
      <c r="C474" s="128"/>
      <c r="D474" s="128"/>
      <c r="E474" s="129"/>
    </row>
    <row r="475" spans="1:5" s="1" customFormat="1" ht="12" x14ac:dyDescent="0.2">
      <c r="A475" s="112" t="s">
        <v>71</v>
      </c>
      <c r="B475" s="12" t="s">
        <v>4</v>
      </c>
      <c r="C475" s="5">
        <f>SUM(C476:C480)</f>
        <v>182507.73</v>
      </c>
      <c r="D475" s="5">
        <f t="shared" ref="D475:E475" si="74">SUM(D476:D480)</f>
        <v>182507.73</v>
      </c>
      <c r="E475" s="95">
        <f t="shared" si="74"/>
        <v>180244.91099999999</v>
      </c>
    </row>
    <row r="476" spans="1:5" s="1" customFormat="1" ht="12" x14ac:dyDescent="0.2">
      <c r="A476" s="113"/>
      <c r="B476" s="12" t="s">
        <v>6</v>
      </c>
      <c r="C476" s="5">
        <v>0</v>
      </c>
      <c r="D476" s="5">
        <v>0</v>
      </c>
      <c r="E476" s="95">
        <v>0</v>
      </c>
    </row>
    <row r="477" spans="1:5" s="1" customFormat="1" ht="12" x14ac:dyDescent="0.2">
      <c r="A477" s="113"/>
      <c r="B477" s="12" t="s">
        <v>7</v>
      </c>
      <c r="C477" s="5">
        <v>182507.73</v>
      </c>
      <c r="D477" s="5">
        <v>182507.73</v>
      </c>
      <c r="E477" s="95">
        <v>180244.91099999999</v>
      </c>
    </row>
    <row r="478" spans="1:5" s="1" customFormat="1" ht="12" x14ac:dyDescent="0.2">
      <c r="A478" s="113"/>
      <c r="B478" s="12" t="s">
        <v>8</v>
      </c>
      <c r="C478" s="5">
        <v>0</v>
      </c>
      <c r="D478" s="5">
        <v>0</v>
      </c>
      <c r="E478" s="95">
        <v>0</v>
      </c>
    </row>
    <row r="479" spans="1:5" s="1" customFormat="1" ht="11.25" customHeight="1" x14ac:dyDescent="0.2">
      <c r="A479" s="113"/>
      <c r="B479" s="12" t="s">
        <v>5</v>
      </c>
      <c r="C479" s="5">
        <v>0</v>
      </c>
      <c r="D479" s="5">
        <v>0</v>
      </c>
      <c r="E479" s="95">
        <v>0</v>
      </c>
    </row>
    <row r="480" spans="1:5" s="1" customFormat="1" ht="12" x14ac:dyDescent="0.2">
      <c r="A480" s="114"/>
      <c r="B480" s="12" t="s">
        <v>248</v>
      </c>
      <c r="C480" s="5">
        <v>0</v>
      </c>
      <c r="D480" s="5">
        <v>0</v>
      </c>
      <c r="E480" s="95">
        <v>0</v>
      </c>
    </row>
    <row r="481" spans="1:5" s="1" customFormat="1" ht="17.25" customHeight="1" x14ac:dyDescent="0.2">
      <c r="A481" s="127" t="s">
        <v>186</v>
      </c>
      <c r="B481" s="128"/>
      <c r="C481" s="128"/>
      <c r="D481" s="128"/>
      <c r="E481" s="129"/>
    </row>
    <row r="482" spans="1:5" s="1" customFormat="1" ht="12" x14ac:dyDescent="0.2">
      <c r="A482" s="112" t="s">
        <v>72</v>
      </c>
      <c r="B482" s="12" t="s">
        <v>4</v>
      </c>
      <c r="C482" s="5">
        <f>SUM(C483:C487)</f>
        <v>171950.86</v>
      </c>
      <c r="D482" s="5">
        <f t="shared" ref="D482:E482" si="75">SUM(D483:D487)</f>
        <v>171950.86</v>
      </c>
      <c r="E482" s="95">
        <f t="shared" si="75"/>
        <v>171950.86799999999</v>
      </c>
    </row>
    <row r="483" spans="1:5" s="1" customFormat="1" ht="12" x14ac:dyDescent="0.2">
      <c r="A483" s="113"/>
      <c r="B483" s="12" t="s">
        <v>6</v>
      </c>
      <c r="C483" s="5">
        <v>0</v>
      </c>
      <c r="D483" s="5">
        <v>0</v>
      </c>
      <c r="E483" s="95">
        <v>0</v>
      </c>
    </row>
    <row r="484" spans="1:5" s="1" customFormat="1" ht="12" x14ac:dyDescent="0.2">
      <c r="A484" s="113"/>
      <c r="B484" s="12" t="s">
        <v>7</v>
      </c>
      <c r="C484" s="5">
        <v>170950.86</v>
      </c>
      <c r="D484" s="5">
        <v>170950.86</v>
      </c>
      <c r="E484" s="95">
        <v>170950.86799999999</v>
      </c>
    </row>
    <row r="485" spans="1:5" s="1" customFormat="1" ht="12" x14ac:dyDescent="0.2">
      <c r="A485" s="113"/>
      <c r="B485" s="12" t="s">
        <v>8</v>
      </c>
      <c r="C485" s="5">
        <v>0</v>
      </c>
      <c r="D485" s="5">
        <v>0</v>
      </c>
      <c r="E485" s="95">
        <v>0</v>
      </c>
    </row>
    <row r="486" spans="1:5" s="1" customFormat="1" ht="13.5" customHeight="1" x14ac:dyDescent="0.2">
      <c r="A486" s="113"/>
      <c r="B486" s="12" t="s">
        <v>5</v>
      </c>
      <c r="C486" s="14">
        <v>0</v>
      </c>
      <c r="D486" s="5">
        <v>0</v>
      </c>
      <c r="E486" s="95">
        <v>0</v>
      </c>
    </row>
    <row r="487" spans="1:5" s="1" customFormat="1" ht="12" x14ac:dyDescent="0.2">
      <c r="A487" s="114"/>
      <c r="B487" s="12" t="s">
        <v>248</v>
      </c>
      <c r="C487" s="5">
        <v>1000</v>
      </c>
      <c r="D487" s="5">
        <v>1000</v>
      </c>
      <c r="E487" s="95">
        <v>1000</v>
      </c>
    </row>
    <row r="488" spans="1:5" s="1" customFormat="1" ht="15.75" customHeight="1" x14ac:dyDescent="0.2">
      <c r="A488" s="127" t="s">
        <v>187</v>
      </c>
      <c r="B488" s="128"/>
      <c r="C488" s="128"/>
      <c r="D488" s="128"/>
      <c r="E488" s="129"/>
    </row>
    <row r="489" spans="1:5" s="1" customFormat="1" ht="14.25" customHeight="1" x14ac:dyDescent="0.2">
      <c r="A489" s="112" t="s">
        <v>73</v>
      </c>
      <c r="B489" s="12" t="s">
        <v>4</v>
      </c>
      <c r="C489" s="5">
        <f>SUM(C490:C494)</f>
        <v>81040.12</v>
      </c>
      <c r="D489" s="5">
        <f t="shared" ref="D489:E489" si="76">SUM(D490:D494)</f>
        <v>81039.92</v>
      </c>
      <c r="E489" s="95">
        <f t="shared" si="76"/>
        <v>80711.240999999995</v>
      </c>
    </row>
    <row r="490" spans="1:5" s="1" customFormat="1" ht="12" x14ac:dyDescent="0.2">
      <c r="A490" s="113"/>
      <c r="B490" s="12" t="s">
        <v>6</v>
      </c>
      <c r="C490" s="5">
        <v>2300</v>
      </c>
      <c r="D490" s="5">
        <v>2300</v>
      </c>
      <c r="E490" s="95">
        <v>2300</v>
      </c>
    </row>
    <row r="491" spans="1:5" s="1" customFormat="1" ht="12" x14ac:dyDescent="0.2">
      <c r="A491" s="113"/>
      <c r="B491" s="12" t="s">
        <v>7</v>
      </c>
      <c r="C491" s="5">
        <v>78430.12</v>
      </c>
      <c r="D491" s="5">
        <v>78429.919999999998</v>
      </c>
      <c r="E491" s="95">
        <v>78101.240999999995</v>
      </c>
    </row>
    <row r="492" spans="1:5" s="1" customFormat="1" ht="12" x14ac:dyDescent="0.2">
      <c r="A492" s="113"/>
      <c r="B492" s="12" t="s">
        <v>8</v>
      </c>
      <c r="C492" s="23">
        <v>110</v>
      </c>
      <c r="D492" s="23">
        <v>110</v>
      </c>
      <c r="E492" s="88">
        <v>110</v>
      </c>
    </row>
    <row r="493" spans="1:5" s="1" customFormat="1" ht="13.5" customHeight="1" x14ac:dyDescent="0.2">
      <c r="A493" s="113"/>
      <c r="B493" s="12" t="s">
        <v>5</v>
      </c>
      <c r="C493" s="14">
        <v>0</v>
      </c>
      <c r="D493" s="14">
        <v>0</v>
      </c>
      <c r="E493" s="87">
        <v>0</v>
      </c>
    </row>
    <row r="494" spans="1:5" s="1" customFormat="1" ht="12" x14ac:dyDescent="0.2">
      <c r="A494" s="114"/>
      <c r="B494" s="12" t="s">
        <v>248</v>
      </c>
      <c r="C494" s="5">
        <v>200</v>
      </c>
      <c r="D494" s="5">
        <v>200</v>
      </c>
      <c r="E494" s="95">
        <v>200</v>
      </c>
    </row>
    <row r="495" spans="1:5" s="1" customFormat="1" ht="16.5" customHeight="1" x14ac:dyDescent="0.2">
      <c r="A495" s="127" t="s">
        <v>188</v>
      </c>
      <c r="B495" s="128"/>
      <c r="C495" s="128"/>
      <c r="D495" s="128"/>
      <c r="E495" s="129"/>
    </row>
    <row r="496" spans="1:5" s="1" customFormat="1" ht="15.75" customHeight="1" x14ac:dyDescent="0.2">
      <c r="A496" s="112" t="s">
        <v>74</v>
      </c>
      <c r="B496" s="12" t="s">
        <v>4</v>
      </c>
      <c r="C496" s="5">
        <f>SUM(C497:C501)</f>
        <v>137282.99</v>
      </c>
      <c r="D496" s="5">
        <f t="shared" ref="D496:E496" si="77">SUM(D497:D501)</f>
        <v>137282.99</v>
      </c>
      <c r="E496" s="95">
        <f t="shared" si="77"/>
        <v>137282.99</v>
      </c>
    </row>
    <row r="497" spans="1:5" s="1" customFormat="1" ht="12" x14ac:dyDescent="0.2">
      <c r="A497" s="113"/>
      <c r="B497" s="12" t="s">
        <v>6</v>
      </c>
      <c r="C497" s="5">
        <v>0</v>
      </c>
      <c r="D497" s="5">
        <v>0</v>
      </c>
      <c r="E497" s="95">
        <v>0</v>
      </c>
    </row>
    <row r="498" spans="1:5" s="1" customFormat="1" ht="12" x14ac:dyDescent="0.2">
      <c r="A498" s="113"/>
      <c r="B498" s="12" t="s">
        <v>7</v>
      </c>
      <c r="C498" s="5">
        <v>137282.99</v>
      </c>
      <c r="D498" s="5">
        <v>137282.99</v>
      </c>
      <c r="E498" s="95">
        <v>137282.99</v>
      </c>
    </row>
    <row r="499" spans="1:5" s="1" customFormat="1" ht="12" x14ac:dyDescent="0.2">
      <c r="A499" s="113"/>
      <c r="B499" s="12" t="s">
        <v>8</v>
      </c>
      <c r="C499" s="5">
        <v>0</v>
      </c>
      <c r="D499" s="5">
        <v>0</v>
      </c>
      <c r="E499" s="95">
        <v>0</v>
      </c>
    </row>
    <row r="500" spans="1:5" s="1" customFormat="1" ht="13.5" customHeight="1" x14ac:dyDescent="0.2">
      <c r="A500" s="113"/>
      <c r="B500" s="12" t="s">
        <v>5</v>
      </c>
      <c r="C500" s="5">
        <v>0</v>
      </c>
      <c r="D500" s="5">
        <v>0</v>
      </c>
      <c r="E500" s="95">
        <v>0</v>
      </c>
    </row>
    <row r="501" spans="1:5" s="1" customFormat="1" ht="12" x14ac:dyDescent="0.2">
      <c r="A501" s="114"/>
      <c r="B501" s="12" t="s">
        <v>248</v>
      </c>
      <c r="C501" s="5">
        <v>0</v>
      </c>
      <c r="D501" s="5">
        <v>0</v>
      </c>
      <c r="E501" s="95">
        <v>0</v>
      </c>
    </row>
    <row r="502" spans="1:5" s="1" customFormat="1" ht="16.5" customHeight="1" x14ac:dyDescent="0.2">
      <c r="A502" s="127" t="s">
        <v>243</v>
      </c>
      <c r="B502" s="128"/>
      <c r="C502" s="128"/>
      <c r="D502" s="128"/>
      <c r="E502" s="129"/>
    </row>
    <row r="503" spans="1:5" s="1" customFormat="1" ht="16.5" customHeight="1" x14ac:dyDescent="0.2">
      <c r="A503" s="112" t="s">
        <v>75</v>
      </c>
      <c r="B503" s="12" t="s">
        <v>4</v>
      </c>
      <c r="C503" s="5">
        <f>SUM(C504:C508)</f>
        <v>851116.88800000004</v>
      </c>
      <c r="D503" s="5">
        <f t="shared" ref="D503:E503" si="78">SUM(D504:D508)</f>
        <v>819765.79500000004</v>
      </c>
      <c r="E503" s="95">
        <f t="shared" si="78"/>
        <v>818864.08900000004</v>
      </c>
    </row>
    <row r="504" spans="1:5" s="1" customFormat="1" ht="12" x14ac:dyDescent="0.2">
      <c r="A504" s="113"/>
      <c r="B504" s="12" t="s">
        <v>6</v>
      </c>
      <c r="C504" s="5">
        <v>19730.73</v>
      </c>
      <c r="D504" s="5">
        <v>8996.2800000000007</v>
      </c>
      <c r="E504" s="95">
        <v>8996.2800000000007</v>
      </c>
    </row>
    <row r="505" spans="1:5" s="1" customFormat="1" ht="12" x14ac:dyDescent="0.2">
      <c r="A505" s="113"/>
      <c r="B505" s="12" t="s">
        <v>7</v>
      </c>
      <c r="C505" s="5">
        <f>757025.57+72949.93</f>
        <v>829975.5</v>
      </c>
      <c r="D505" s="5">
        <f>751820.5+56245.66</f>
        <v>808066.16</v>
      </c>
      <c r="E505" s="95">
        <v>807164.45400000003</v>
      </c>
    </row>
    <row r="506" spans="1:5" s="1" customFormat="1" ht="12" x14ac:dyDescent="0.2">
      <c r="A506" s="113"/>
      <c r="B506" s="12" t="s">
        <v>8</v>
      </c>
      <c r="C506" s="14">
        <v>1410.6579999999999</v>
      </c>
      <c r="D506" s="14">
        <v>2703.355</v>
      </c>
      <c r="E506" s="87">
        <v>2703.355</v>
      </c>
    </row>
    <row r="507" spans="1:5" s="1" customFormat="1" ht="12.75" customHeight="1" x14ac:dyDescent="0.2">
      <c r="A507" s="113"/>
      <c r="B507" s="12" t="s">
        <v>5</v>
      </c>
      <c r="C507" s="5">
        <v>0</v>
      </c>
      <c r="D507" s="5">
        <v>0</v>
      </c>
      <c r="E507" s="95">
        <v>0</v>
      </c>
    </row>
    <row r="508" spans="1:5" s="1" customFormat="1" ht="12.75" thickBot="1" x14ac:dyDescent="0.25">
      <c r="A508" s="133"/>
      <c r="B508" s="17" t="s">
        <v>248</v>
      </c>
      <c r="C508" s="9">
        <v>0</v>
      </c>
      <c r="D508" s="9">
        <v>0</v>
      </c>
      <c r="E508" s="97">
        <v>0</v>
      </c>
    </row>
    <row r="509" spans="1:5" s="10" customFormat="1" ht="50.25" customHeight="1" thickBot="1" x14ac:dyDescent="0.3">
      <c r="A509" s="130" t="s">
        <v>76</v>
      </c>
      <c r="B509" s="116" t="s">
        <v>261</v>
      </c>
      <c r="C509" s="116"/>
      <c r="D509" s="116"/>
      <c r="E509" s="117"/>
    </row>
    <row r="510" spans="1:5" s="1" customFormat="1" ht="19.5" customHeight="1" thickBot="1" x14ac:dyDescent="0.25">
      <c r="A510" s="131"/>
      <c r="B510" s="64" t="s">
        <v>4</v>
      </c>
      <c r="C510" s="65">
        <f>C517+C524+C531+C538+C545+C552</f>
        <v>1868237.7574999998</v>
      </c>
      <c r="D510" s="65">
        <f t="shared" ref="D510" si="79">D517+D524+D531+D538+D545+D552</f>
        <v>1850083.1775000002</v>
      </c>
      <c r="E510" s="98">
        <f>E517+E524+E531+E538+E545+E552</f>
        <v>1848038.0386000001</v>
      </c>
    </row>
    <row r="511" spans="1:5" s="1" customFormat="1" ht="15" customHeight="1" x14ac:dyDescent="0.2">
      <c r="A511" s="131"/>
      <c r="B511" s="57" t="s">
        <v>6</v>
      </c>
      <c r="C511" s="58">
        <f t="shared" ref="C511:E515" si="80">C518+C525+C532+C539+C546+C553</f>
        <v>90417.34</v>
      </c>
      <c r="D511" s="58">
        <f t="shared" si="80"/>
        <v>90417.34</v>
      </c>
      <c r="E511" s="91">
        <f t="shared" si="80"/>
        <v>90417.342000000004</v>
      </c>
    </row>
    <row r="512" spans="1:5" s="1" customFormat="1" ht="15" customHeight="1" x14ac:dyDescent="0.2">
      <c r="A512" s="131"/>
      <c r="B512" s="59" t="s">
        <v>7</v>
      </c>
      <c r="C512" s="60">
        <f t="shared" si="80"/>
        <v>1748145.71</v>
      </c>
      <c r="D512" s="60">
        <f t="shared" si="80"/>
        <v>1730622.4300000002</v>
      </c>
      <c r="E512" s="92">
        <f t="shared" si="80"/>
        <v>1730622.4100000001</v>
      </c>
    </row>
    <row r="513" spans="1:5" s="1" customFormat="1" ht="15" customHeight="1" x14ac:dyDescent="0.2">
      <c r="A513" s="131"/>
      <c r="B513" s="61" t="s">
        <v>8</v>
      </c>
      <c r="C513" s="60">
        <f t="shared" si="80"/>
        <v>29099.707499999997</v>
      </c>
      <c r="D513" s="60">
        <f t="shared" si="80"/>
        <v>28468.407500000001</v>
      </c>
      <c r="E513" s="92">
        <f t="shared" si="80"/>
        <v>26423.286599999999</v>
      </c>
    </row>
    <row r="514" spans="1:5" s="1" customFormat="1" ht="14.25" customHeight="1" x14ac:dyDescent="0.2">
      <c r="A514" s="131"/>
      <c r="B514" s="61" t="s">
        <v>5</v>
      </c>
      <c r="C514" s="60">
        <f t="shared" si="80"/>
        <v>0</v>
      </c>
      <c r="D514" s="60">
        <f t="shared" si="80"/>
        <v>0</v>
      </c>
      <c r="E514" s="92">
        <f t="shared" si="80"/>
        <v>0</v>
      </c>
    </row>
    <row r="515" spans="1:5" s="1" customFormat="1" ht="15.75" customHeight="1" x14ac:dyDescent="0.2">
      <c r="A515" s="132"/>
      <c r="B515" s="61" t="s">
        <v>248</v>
      </c>
      <c r="C515" s="66">
        <f t="shared" si="80"/>
        <v>575</v>
      </c>
      <c r="D515" s="66">
        <f t="shared" si="80"/>
        <v>575</v>
      </c>
      <c r="E515" s="99">
        <f t="shared" si="80"/>
        <v>575</v>
      </c>
    </row>
    <row r="516" spans="1:5" s="1" customFormat="1" ht="19.5" customHeight="1" x14ac:dyDescent="0.2">
      <c r="A516" s="127" t="s">
        <v>189</v>
      </c>
      <c r="B516" s="128"/>
      <c r="C516" s="128"/>
      <c r="D516" s="128"/>
      <c r="E516" s="129"/>
    </row>
    <row r="517" spans="1:5" s="1" customFormat="1" ht="15" customHeight="1" x14ac:dyDescent="0.2">
      <c r="A517" s="112" t="s">
        <v>77</v>
      </c>
      <c r="B517" s="12" t="s">
        <v>4</v>
      </c>
      <c r="C517" s="5">
        <f>SUM(C518:C522)</f>
        <v>29966.94</v>
      </c>
      <c r="D517" s="5">
        <f t="shared" ref="D517:E517" si="81">SUM(D518:D522)</f>
        <v>29421.91</v>
      </c>
      <c r="E517" s="95">
        <f t="shared" si="81"/>
        <v>29421.91</v>
      </c>
    </row>
    <row r="518" spans="1:5" s="1" customFormat="1" ht="12" x14ac:dyDescent="0.2">
      <c r="A518" s="113"/>
      <c r="B518" s="12" t="s">
        <v>6</v>
      </c>
      <c r="C518" s="5">
        <v>0</v>
      </c>
      <c r="D518" s="5">
        <v>0</v>
      </c>
      <c r="E518" s="95">
        <v>0</v>
      </c>
    </row>
    <row r="519" spans="1:5" s="1" customFormat="1" ht="12" x14ac:dyDescent="0.2">
      <c r="A519" s="113"/>
      <c r="B519" s="12" t="s">
        <v>7</v>
      </c>
      <c r="C519" s="5">
        <v>29569.14</v>
      </c>
      <c r="D519" s="5">
        <v>29421.91</v>
      </c>
      <c r="E519" s="95">
        <v>29421.91</v>
      </c>
    </row>
    <row r="520" spans="1:5" s="1" customFormat="1" ht="12" x14ac:dyDescent="0.2">
      <c r="A520" s="113"/>
      <c r="B520" s="12" t="s">
        <v>8</v>
      </c>
      <c r="C520" s="14">
        <v>397.8</v>
      </c>
      <c r="D520" s="5">
        <v>0</v>
      </c>
      <c r="E520" s="95">
        <v>0</v>
      </c>
    </row>
    <row r="521" spans="1:5" s="1" customFormat="1" ht="14.25" customHeight="1" x14ac:dyDescent="0.2">
      <c r="A521" s="113"/>
      <c r="B521" s="12" t="s">
        <v>5</v>
      </c>
      <c r="C521" s="5">
        <v>0</v>
      </c>
      <c r="D521" s="5">
        <v>0</v>
      </c>
      <c r="E521" s="95">
        <v>0</v>
      </c>
    </row>
    <row r="522" spans="1:5" s="1" customFormat="1" ht="12" x14ac:dyDescent="0.2">
      <c r="A522" s="114"/>
      <c r="B522" s="12" t="s">
        <v>248</v>
      </c>
      <c r="C522" s="5">
        <v>0</v>
      </c>
      <c r="D522" s="5">
        <v>0</v>
      </c>
      <c r="E522" s="95">
        <v>0</v>
      </c>
    </row>
    <row r="523" spans="1:5" s="1" customFormat="1" ht="19.5" customHeight="1" x14ac:dyDescent="0.2">
      <c r="A523" s="127" t="s">
        <v>190</v>
      </c>
      <c r="B523" s="128"/>
      <c r="C523" s="128"/>
      <c r="D523" s="128"/>
      <c r="E523" s="129"/>
    </row>
    <row r="524" spans="1:5" s="1" customFormat="1" ht="18" customHeight="1" x14ac:dyDescent="0.2">
      <c r="A524" s="112" t="s">
        <v>78</v>
      </c>
      <c r="B524" s="12" t="s">
        <v>4</v>
      </c>
      <c r="C524" s="5">
        <f>SUM(C525:C529)</f>
        <v>703269.98</v>
      </c>
      <c r="D524" s="5">
        <f t="shared" ref="D524:E524" si="82">SUM(D525:D529)</f>
        <v>689382.79</v>
      </c>
      <c r="E524" s="95">
        <f t="shared" si="82"/>
        <v>689382.76199999999</v>
      </c>
    </row>
    <row r="525" spans="1:5" s="1" customFormat="1" ht="12" x14ac:dyDescent="0.2">
      <c r="A525" s="113"/>
      <c r="B525" s="12" t="s">
        <v>6</v>
      </c>
      <c r="C525" s="5">
        <v>7946.24</v>
      </c>
      <c r="D525" s="5">
        <v>7946.24</v>
      </c>
      <c r="E525" s="95">
        <v>7946.2420000000002</v>
      </c>
    </row>
    <row r="526" spans="1:5" s="1" customFormat="1" ht="12" x14ac:dyDescent="0.2">
      <c r="A526" s="113"/>
      <c r="B526" s="12" t="s">
        <v>7</v>
      </c>
      <c r="C526" s="5">
        <v>695090.24</v>
      </c>
      <c r="D526" s="5">
        <v>681436.55</v>
      </c>
      <c r="E526" s="95">
        <v>681436.52</v>
      </c>
    </row>
    <row r="527" spans="1:5" s="1" customFormat="1" ht="12" x14ac:dyDescent="0.2">
      <c r="A527" s="113"/>
      <c r="B527" s="12" t="s">
        <v>8</v>
      </c>
      <c r="C527" s="14">
        <v>233.5</v>
      </c>
      <c r="D527" s="5">
        <v>0</v>
      </c>
      <c r="E527" s="95">
        <v>0</v>
      </c>
    </row>
    <row r="528" spans="1:5" s="1" customFormat="1" ht="13.5" customHeight="1" x14ac:dyDescent="0.2">
      <c r="A528" s="113"/>
      <c r="B528" s="12" t="s">
        <v>5</v>
      </c>
      <c r="C528" s="5">
        <v>0</v>
      </c>
      <c r="D528" s="5">
        <v>0</v>
      </c>
      <c r="E528" s="95">
        <v>0</v>
      </c>
    </row>
    <row r="529" spans="1:5" s="1" customFormat="1" ht="12" x14ac:dyDescent="0.2">
      <c r="A529" s="114"/>
      <c r="B529" s="12" t="s">
        <v>248</v>
      </c>
      <c r="C529" s="5">
        <v>0</v>
      </c>
      <c r="D529" s="5">
        <v>0</v>
      </c>
      <c r="E529" s="95">
        <v>0</v>
      </c>
    </row>
    <row r="530" spans="1:5" s="1" customFormat="1" ht="21" customHeight="1" x14ac:dyDescent="0.2">
      <c r="A530" s="127" t="s">
        <v>191</v>
      </c>
      <c r="B530" s="128"/>
      <c r="C530" s="128"/>
      <c r="D530" s="128"/>
      <c r="E530" s="129"/>
    </row>
    <row r="531" spans="1:5" s="1" customFormat="1" ht="18.75" customHeight="1" x14ac:dyDescent="0.2">
      <c r="A531" s="112" t="s">
        <v>79</v>
      </c>
      <c r="B531" s="12" t="s">
        <v>4</v>
      </c>
      <c r="C531" s="5">
        <f>SUM(C532:C536)</f>
        <v>54845.47</v>
      </c>
      <c r="D531" s="5">
        <f t="shared" ref="D531:E531" si="83">SUM(D532:D536)</f>
        <v>54212.38</v>
      </c>
      <c r="E531" s="95">
        <f t="shared" si="83"/>
        <v>54212.38</v>
      </c>
    </row>
    <row r="532" spans="1:5" s="1" customFormat="1" ht="12" x14ac:dyDescent="0.2">
      <c r="A532" s="113"/>
      <c r="B532" s="12" t="s">
        <v>6</v>
      </c>
      <c r="C532" s="5">
        <v>0</v>
      </c>
      <c r="D532" s="5">
        <v>0</v>
      </c>
      <c r="E532" s="95">
        <v>0</v>
      </c>
    </row>
    <row r="533" spans="1:5" s="1" customFormat="1" ht="12" x14ac:dyDescent="0.2">
      <c r="A533" s="113"/>
      <c r="B533" s="12" t="s">
        <v>7</v>
      </c>
      <c r="C533" s="5">
        <v>54845.47</v>
      </c>
      <c r="D533" s="5">
        <v>54212.38</v>
      </c>
      <c r="E533" s="95">
        <v>54212.38</v>
      </c>
    </row>
    <row r="534" spans="1:5" s="1" customFormat="1" ht="12" x14ac:dyDescent="0.2">
      <c r="A534" s="113"/>
      <c r="B534" s="12" t="s">
        <v>8</v>
      </c>
      <c r="C534" s="5">
        <v>0</v>
      </c>
      <c r="D534" s="5">
        <v>0</v>
      </c>
      <c r="E534" s="95">
        <v>0</v>
      </c>
    </row>
    <row r="535" spans="1:5" s="1" customFormat="1" ht="14.25" customHeight="1" x14ac:dyDescent="0.2">
      <c r="A535" s="113"/>
      <c r="B535" s="12" t="s">
        <v>5</v>
      </c>
      <c r="C535" s="5">
        <v>0</v>
      </c>
      <c r="D535" s="5">
        <v>0</v>
      </c>
      <c r="E535" s="95">
        <v>0</v>
      </c>
    </row>
    <row r="536" spans="1:5" s="1" customFormat="1" ht="12" x14ac:dyDescent="0.2">
      <c r="A536" s="114"/>
      <c r="B536" s="12" t="s">
        <v>248</v>
      </c>
      <c r="C536" s="5">
        <v>0</v>
      </c>
      <c r="D536" s="5">
        <v>0</v>
      </c>
      <c r="E536" s="95">
        <v>0</v>
      </c>
    </row>
    <row r="537" spans="1:5" s="1" customFormat="1" ht="20.25" customHeight="1" x14ac:dyDescent="0.2">
      <c r="A537" s="127" t="s">
        <v>192</v>
      </c>
      <c r="B537" s="128"/>
      <c r="C537" s="128"/>
      <c r="D537" s="128"/>
      <c r="E537" s="129"/>
    </row>
    <row r="538" spans="1:5" s="1" customFormat="1" ht="18" customHeight="1" x14ac:dyDescent="0.2">
      <c r="A538" s="112" t="s">
        <v>80</v>
      </c>
      <c r="B538" s="12" t="s">
        <v>4</v>
      </c>
      <c r="C538" s="5">
        <f>SUM(C539:C543)</f>
        <v>577329.11750000005</v>
      </c>
      <c r="D538" s="5">
        <f t="shared" ref="D538:E538" si="84">SUM(D539:D543)</f>
        <v>576848.0575</v>
      </c>
      <c r="E538" s="95">
        <f t="shared" si="84"/>
        <v>574802.93660000002</v>
      </c>
    </row>
    <row r="539" spans="1:5" s="1" customFormat="1" ht="12" x14ac:dyDescent="0.2">
      <c r="A539" s="113"/>
      <c r="B539" s="18" t="s">
        <v>6</v>
      </c>
      <c r="C539" s="16">
        <v>30000</v>
      </c>
      <c r="D539" s="16">
        <v>30000</v>
      </c>
      <c r="E539" s="96">
        <v>30000</v>
      </c>
    </row>
    <row r="540" spans="1:5" s="1" customFormat="1" ht="12" x14ac:dyDescent="0.2">
      <c r="A540" s="113"/>
      <c r="B540" s="12" t="s">
        <v>7</v>
      </c>
      <c r="C540" s="5">
        <f>168991.76+368927.77</f>
        <v>537919.53</v>
      </c>
      <c r="D540" s="5">
        <f>168515.6+368922.87</f>
        <v>537438.47</v>
      </c>
      <c r="E540" s="96">
        <v>537438.47</v>
      </c>
    </row>
    <row r="541" spans="1:5" s="1" customFormat="1" ht="12" x14ac:dyDescent="0.2">
      <c r="A541" s="113"/>
      <c r="B541" s="18" t="s">
        <v>8</v>
      </c>
      <c r="C541" s="23">
        <v>9409.5874999999996</v>
      </c>
      <c r="D541" s="23">
        <v>9409.5874999999996</v>
      </c>
      <c r="E541" s="96">
        <v>7364.4665999999997</v>
      </c>
    </row>
    <row r="542" spans="1:5" s="1" customFormat="1" ht="13.5" customHeight="1" x14ac:dyDescent="0.2">
      <c r="A542" s="113"/>
      <c r="B542" s="12" t="s">
        <v>5</v>
      </c>
      <c r="C542" s="5">
        <v>0</v>
      </c>
      <c r="D542" s="5">
        <v>0</v>
      </c>
      <c r="E542" s="95">
        <v>0</v>
      </c>
    </row>
    <row r="543" spans="1:5" s="1" customFormat="1" ht="12" x14ac:dyDescent="0.2">
      <c r="A543" s="114"/>
      <c r="B543" s="12" t="s">
        <v>248</v>
      </c>
      <c r="C543" s="5">
        <v>0</v>
      </c>
      <c r="D543" s="5">
        <v>0</v>
      </c>
      <c r="E543" s="95">
        <v>0</v>
      </c>
    </row>
    <row r="544" spans="1:5" s="1" customFormat="1" ht="20.25" customHeight="1" x14ac:dyDescent="0.2">
      <c r="A544" s="127" t="s">
        <v>193</v>
      </c>
      <c r="B544" s="128"/>
      <c r="C544" s="128"/>
      <c r="D544" s="128"/>
      <c r="E544" s="129"/>
    </row>
    <row r="545" spans="1:5" s="1" customFormat="1" ht="17.25" customHeight="1" x14ac:dyDescent="0.2">
      <c r="A545" s="112" t="s">
        <v>81</v>
      </c>
      <c r="B545" s="12" t="s">
        <v>4</v>
      </c>
      <c r="C545" s="5">
        <f>SUM(C546:C550)</f>
        <v>36189.83</v>
      </c>
      <c r="D545" s="5">
        <f t="shared" ref="D545:E545" si="85">SUM(D546:D550)</f>
        <v>34385.03</v>
      </c>
      <c r="E545" s="95">
        <f t="shared" si="85"/>
        <v>34385.040000000001</v>
      </c>
    </row>
    <row r="546" spans="1:5" s="1" customFormat="1" ht="12" x14ac:dyDescent="0.2">
      <c r="A546" s="113"/>
      <c r="B546" s="12" t="s">
        <v>6</v>
      </c>
      <c r="C546" s="5">
        <v>0</v>
      </c>
      <c r="D546" s="5">
        <v>0</v>
      </c>
      <c r="E546" s="95">
        <v>0</v>
      </c>
    </row>
    <row r="547" spans="1:5" s="1" customFormat="1" ht="12" x14ac:dyDescent="0.2">
      <c r="A547" s="113"/>
      <c r="B547" s="12" t="s">
        <v>7</v>
      </c>
      <c r="C547" s="16">
        <v>36189.83</v>
      </c>
      <c r="D547" s="16">
        <v>34385.03</v>
      </c>
      <c r="E547" s="95">
        <v>34385.040000000001</v>
      </c>
    </row>
    <row r="548" spans="1:5" s="1" customFormat="1" ht="12" x14ac:dyDescent="0.2">
      <c r="A548" s="113"/>
      <c r="B548" s="12" t="s">
        <v>8</v>
      </c>
      <c r="C548" s="5">
        <v>0</v>
      </c>
      <c r="D548" s="5">
        <v>0</v>
      </c>
      <c r="E548" s="95">
        <v>0</v>
      </c>
    </row>
    <row r="549" spans="1:5" s="1" customFormat="1" ht="13.5" customHeight="1" x14ac:dyDescent="0.2">
      <c r="A549" s="113"/>
      <c r="B549" s="12" t="s">
        <v>5</v>
      </c>
      <c r="C549" s="5">
        <v>0</v>
      </c>
      <c r="D549" s="5">
        <v>0</v>
      </c>
      <c r="E549" s="95">
        <v>0</v>
      </c>
    </row>
    <row r="550" spans="1:5" s="1" customFormat="1" ht="12" x14ac:dyDescent="0.2">
      <c r="A550" s="114"/>
      <c r="B550" s="12" t="s">
        <v>248</v>
      </c>
      <c r="C550" s="5">
        <v>0</v>
      </c>
      <c r="D550" s="5">
        <v>0</v>
      </c>
      <c r="E550" s="95">
        <v>0</v>
      </c>
    </row>
    <row r="551" spans="1:5" s="1" customFormat="1" ht="22.5" customHeight="1" x14ac:dyDescent="0.2">
      <c r="A551" s="127" t="s">
        <v>194</v>
      </c>
      <c r="B551" s="128"/>
      <c r="C551" s="128"/>
      <c r="D551" s="128"/>
      <c r="E551" s="129"/>
    </row>
    <row r="552" spans="1:5" s="1" customFormat="1" ht="17.25" customHeight="1" x14ac:dyDescent="0.2">
      <c r="A552" s="112" t="s">
        <v>82</v>
      </c>
      <c r="B552" s="12" t="s">
        <v>4</v>
      </c>
      <c r="C552" s="5">
        <f>SUM(C553:C557)</f>
        <v>466636.42</v>
      </c>
      <c r="D552" s="5">
        <f t="shared" ref="D552:E552" si="86">SUM(D553:D557)</f>
        <v>465833.00999999995</v>
      </c>
      <c r="E552" s="95">
        <f t="shared" si="86"/>
        <v>465833.01</v>
      </c>
    </row>
    <row r="553" spans="1:5" s="1" customFormat="1" ht="12" x14ac:dyDescent="0.2">
      <c r="A553" s="113"/>
      <c r="B553" s="12" t="s">
        <v>6</v>
      </c>
      <c r="C553" s="5">
        <v>52471.1</v>
      </c>
      <c r="D553" s="5">
        <v>52471.1</v>
      </c>
      <c r="E553" s="95">
        <v>52471.1</v>
      </c>
    </row>
    <row r="554" spans="1:5" s="1" customFormat="1" ht="12" x14ac:dyDescent="0.2">
      <c r="A554" s="113"/>
      <c r="B554" s="12" t="s">
        <v>7</v>
      </c>
      <c r="C554" s="16">
        <f>206031.5+188500</f>
        <v>394531.5</v>
      </c>
      <c r="D554" s="16">
        <f>205228.09+188500</f>
        <v>393728.08999999997</v>
      </c>
      <c r="E554" s="96">
        <v>393728.09</v>
      </c>
    </row>
    <row r="555" spans="1:5" s="1" customFormat="1" ht="12" x14ac:dyDescent="0.2">
      <c r="A555" s="113"/>
      <c r="B555" s="12" t="s">
        <v>8</v>
      </c>
      <c r="C555" s="14">
        <v>19058.82</v>
      </c>
      <c r="D555" s="5">
        <v>19058.82</v>
      </c>
      <c r="E555" s="95">
        <v>19058.82</v>
      </c>
    </row>
    <row r="556" spans="1:5" s="1" customFormat="1" ht="12.75" customHeight="1" x14ac:dyDescent="0.2">
      <c r="A556" s="113"/>
      <c r="B556" s="12" t="s">
        <v>5</v>
      </c>
      <c r="C556" s="5">
        <v>0</v>
      </c>
      <c r="D556" s="5">
        <v>0</v>
      </c>
      <c r="E556" s="95">
        <v>0</v>
      </c>
    </row>
    <row r="557" spans="1:5" s="1" customFormat="1" ht="15" customHeight="1" thickBot="1" x14ac:dyDescent="0.25">
      <c r="A557" s="133"/>
      <c r="B557" s="17" t="s">
        <v>248</v>
      </c>
      <c r="C557" s="28">
        <v>575</v>
      </c>
      <c r="D557" s="28">
        <v>575</v>
      </c>
      <c r="E557" s="89">
        <v>575</v>
      </c>
    </row>
    <row r="558" spans="1:5" s="10" customFormat="1" ht="49.5" customHeight="1" thickBot="1" x14ac:dyDescent="0.3">
      <c r="A558" s="130" t="s">
        <v>83</v>
      </c>
      <c r="B558" s="116" t="s">
        <v>262</v>
      </c>
      <c r="C558" s="116"/>
      <c r="D558" s="116"/>
      <c r="E558" s="117"/>
    </row>
    <row r="559" spans="1:5" s="1" customFormat="1" ht="17.25" customHeight="1" thickBot="1" x14ac:dyDescent="0.25">
      <c r="A559" s="131"/>
      <c r="B559" s="64" t="s">
        <v>4</v>
      </c>
      <c r="C559" s="65">
        <f>C566+C573+C580+C587+C594+C601+C608+C615</f>
        <v>578118.076</v>
      </c>
      <c r="D559" s="65">
        <f>D566+D573+D580+D587+D594+D601+D608+D615</f>
        <v>561827.53599999996</v>
      </c>
      <c r="E559" s="98">
        <f t="shared" ref="E559" si="87">E566+E573+E580+E587+E594+E601+E608+E615</f>
        <v>561827.23600000003</v>
      </c>
    </row>
    <row r="560" spans="1:5" s="1" customFormat="1" ht="15" customHeight="1" x14ac:dyDescent="0.2">
      <c r="A560" s="131"/>
      <c r="B560" s="57" t="s">
        <v>6</v>
      </c>
      <c r="C560" s="58">
        <f t="shared" ref="C560:E564" si="88">C567+C574+C581+C588+C595+C602+C609+C616</f>
        <v>290795.75</v>
      </c>
      <c r="D560" s="58">
        <f t="shared" si="88"/>
        <v>280542.79000000004</v>
      </c>
      <c r="E560" s="91">
        <f t="shared" si="88"/>
        <v>280542.79000000004</v>
      </c>
    </row>
    <row r="561" spans="1:5" s="1" customFormat="1" ht="15" customHeight="1" x14ac:dyDescent="0.2">
      <c r="A561" s="131"/>
      <c r="B561" s="59" t="s">
        <v>7</v>
      </c>
      <c r="C561" s="60">
        <f t="shared" si="88"/>
        <v>284960.53999999998</v>
      </c>
      <c r="D561" s="60">
        <f t="shared" si="88"/>
        <v>278922.96000000002</v>
      </c>
      <c r="E561" s="92">
        <f t="shared" si="88"/>
        <v>278922.66000000003</v>
      </c>
    </row>
    <row r="562" spans="1:5" s="1" customFormat="1" ht="15" customHeight="1" x14ac:dyDescent="0.2">
      <c r="A562" s="131"/>
      <c r="B562" s="61" t="s">
        <v>8</v>
      </c>
      <c r="C562" s="60">
        <f t="shared" si="88"/>
        <v>2361.7860000000001</v>
      </c>
      <c r="D562" s="60">
        <f t="shared" si="88"/>
        <v>2361.7860000000001</v>
      </c>
      <c r="E562" s="92">
        <f t="shared" si="88"/>
        <v>2361.7860000000001</v>
      </c>
    </row>
    <row r="563" spans="1:5" s="1" customFormat="1" ht="14.25" customHeight="1" x14ac:dyDescent="0.2">
      <c r="A563" s="131"/>
      <c r="B563" s="61" t="s">
        <v>5</v>
      </c>
      <c r="C563" s="60">
        <f t="shared" si="88"/>
        <v>0</v>
      </c>
      <c r="D563" s="60">
        <f t="shared" si="88"/>
        <v>0</v>
      </c>
      <c r="E563" s="92">
        <f t="shared" si="88"/>
        <v>0</v>
      </c>
    </row>
    <row r="564" spans="1:5" s="1" customFormat="1" ht="15.75" customHeight="1" x14ac:dyDescent="0.2">
      <c r="A564" s="132"/>
      <c r="B564" s="61" t="s">
        <v>248</v>
      </c>
      <c r="C564" s="66">
        <f t="shared" si="88"/>
        <v>0</v>
      </c>
      <c r="D564" s="66">
        <f t="shared" si="88"/>
        <v>0</v>
      </c>
      <c r="E564" s="99">
        <f t="shared" si="88"/>
        <v>0</v>
      </c>
    </row>
    <row r="565" spans="1:5" s="1" customFormat="1" ht="26.25" customHeight="1" x14ac:dyDescent="0.2">
      <c r="A565" s="127" t="s">
        <v>195</v>
      </c>
      <c r="B565" s="128"/>
      <c r="C565" s="128"/>
      <c r="D565" s="128"/>
      <c r="E565" s="129"/>
    </row>
    <row r="566" spans="1:5" s="1" customFormat="1" ht="14.25" customHeight="1" x14ac:dyDescent="0.2">
      <c r="A566" s="112" t="s">
        <v>84</v>
      </c>
      <c r="B566" s="12" t="s">
        <v>4</v>
      </c>
      <c r="C566" s="5">
        <f>SUM(C567:C571)</f>
        <v>44279.696000000004</v>
      </c>
      <c r="D566" s="5">
        <f t="shared" ref="D566:E566" si="89">SUM(D567:D571)</f>
        <v>44242.315999999999</v>
      </c>
      <c r="E566" s="95">
        <f t="shared" si="89"/>
        <v>44242.016000000003</v>
      </c>
    </row>
    <row r="567" spans="1:5" s="1" customFormat="1" ht="12" x14ac:dyDescent="0.2">
      <c r="A567" s="113"/>
      <c r="B567" s="12" t="s">
        <v>6</v>
      </c>
      <c r="C567" s="5">
        <v>0</v>
      </c>
      <c r="D567" s="5">
        <v>0</v>
      </c>
      <c r="E567" s="95">
        <v>0</v>
      </c>
    </row>
    <row r="568" spans="1:5" s="1" customFormat="1" ht="12" x14ac:dyDescent="0.2">
      <c r="A568" s="113"/>
      <c r="B568" s="12" t="s">
        <v>7</v>
      </c>
      <c r="C568" s="5">
        <v>41917.910000000003</v>
      </c>
      <c r="D568" s="5">
        <v>41880.53</v>
      </c>
      <c r="E568" s="95">
        <v>41880.230000000003</v>
      </c>
    </row>
    <row r="569" spans="1:5" s="1" customFormat="1" ht="12" x14ac:dyDescent="0.2">
      <c r="A569" s="113"/>
      <c r="B569" s="12" t="s">
        <v>8</v>
      </c>
      <c r="C569" s="5">
        <v>2361.7860000000001</v>
      </c>
      <c r="D569" s="5">
        <v>2361.7860000000001</v>
      </c>
      <c r="E569" s="95">
        <v>2361.7860000000001</v>
      </c>
    </row>
    <row r="570" spans="1:5" s="1" customFormat="1" ht="14.25" customHeight="1" x14ac:dyDescent="0.2">
      <c r="A570" s="113"/>
      <c r="B570" s="12" t="s">
        <v>5</v>
      </c>
      <c r="C570" s="5">
        <v>0</v>
      </c>
      <c r="D570" s="5">
        <v>0</v>
      </c>
      <c r="E570" s="95">
        <v>0</v>
      </c>
    </row>
    <row r="571" spans="1:5" s="1" customFormat="1" ht="12" x14ac:dyDescent="0.2">
      <c r="A571" s="114"/>
      <c r="B571" s="12" t="s">
        <v>248</v>
      </c>
      <c r="C571" s="5">
        <v>0</v>
      </c>
      <c r="D571" s="5">
        <v>0</v>
      </c>
      <c r="E571" s="95">
        <v>0</v>
      </c>
    </row>
    <row r="572" spans="1:5" s="1" customFormat="1" ht="24.75" customHeight="1" x14ac:dyDescent="0.2">
      <c r="A572" s="127" t="s">
        <v>196</v>
      </c>
      <c r="B572" s="128"/>
      <c r="C572" s="128"/>
      <c r="D572" s="128"/>
      <c r="E572" s="129"/>
    </row>
    <row r="573" spans="1:5" s="1" customFormat="1" ht="15" customHeight="1" x14ac:dyDescent="0.2">
      <c r="A573" s="112" t="s">
        <v>85</v>
      </c>
      <c r="B573" s="12" t="s">
        <v>4</v>
      </c>
      <c r="C573" s="5">
        <f>SUM(C574:C578)</f>
        <v>32632.31</v>
      </c>
      <c r="D573" s="5">
        <f t="shared" ref="D573:E573" si="90">SUM(D574:D578)</f>
        <v>32632.31</v>
      </c>
      <c r="E573" s="95">
        <f t="shared" si="90"/>
        <v>32632.31</v>
      </c>
    </row>
    <row r="574" spans="1:5" s="1" customFormat="1" ht="12" x14ac:dyDescent="0.2">
      <c r="A574" s="113"/>
      <c r="B574" s="12" t="s">
        <v>6</v>
      </c>
      <c r="C574" s="5">
        <v>0</v>
      </c>
      <c r="D574" s="5">
        <v>0</v>
      </c>
      <c r="E574" s="95">
        <v>0</v>
      </c>
    </row>
    <row r="575" spans="1:5" s="1" customFormat="1" ht="12" x14ac:dyDescent="0.2">
      <c r="A575" s="113"/>
      <c r="B575" s="12" t="s">
        <v>7</v>
      </c>
      <c r="C575" s="5">
        <v>32632.31</v>
      </c>
      <c r="D575" s="5">
        <v>32632.31</v>
      </c>
      <c r="E575" s="95">
        <v>32632.31</v>
      </c>
    </row>
    <row r="576" spans="1:5" s="1" customFormat="1" ht="12" x14ac:dyDescent="0.2">
      <c r="A576" s="113"/>
      <c r="B576" s="12" t="s">
        <v>8</v>
      </c>
      <c r="C576" s="5">
        <v>0</v>
      </c>
      <c r="D576" s="5">
        <v>0</v>
      </c>
      <c r="E576" s="95">
        <v>0</v>
      </c>
    </row>
    <row r="577" spans="1:5" s="1" customFormat="1" ht="13.5" customHeight="1" x14ac:dyDescent="0.2">
      <c r="A577" s="113"/>
      <c r="B577" s="12" t="s">
        <v>5</v>
      </c>
      <c r="C577" s="5">
        <v>0</v>
      </c>
      <c r="D577" s="5">
        <v>0</v>
      </c>
      <c r="E577" s="95">
        <v>0</v>
      </c>
    </row>
    <row r="578" spans="1:5" s="1" customFormat="1" ht="12" x14ac:dyDescent="0.2">
      <c r="A578" s="114"/>
      <c r="B578" s="12" t="s">
        <v>248</v>
      </c>
      <c r="C578" s="5">
        <v>0</v>
      </c>
      <c r="D578" s="5">
        <v>0</v>
      </c>
      <c r="E578" s="95">
        <v>0</v>
      </c>
    </row>
    <row r="579" spans="1:5" s="1" customFormat="1" ht="25.5" customHeight="1" x14ac:dyDescent="0.2">
      <c r="A579" s="127" t="s">
        <v>197</v>
      </c>
      <c r="B579" s="128"/>
      <c r="C579" s="128"/>
      <c r="D579" s="128"/>
      <c r="E579" s="129"/>
    </row>
    <row r="580" spans="1:5" s="1" customFormat="1" ht="15" customHeight="1" x14ac:dyDescent="0.2">
      <c r="A580" s="112" t="s">
        <v>86</v>
      </c>
      <c r="B580" s="12" t="s">
        <v>4</v>
      </c>
      <c r="C580" s="5">
        <f>SUM(C581:C585)</f>
        <v>11654.2</v>
      </c>
      <c r="D580" s="5">
        <f t="shared" ref="D580:E580" si="91">SUM(D581:D585)</f>
        <v>11654.2</v>
      </c>
      <c r="E580" s="95">
        <f t="shared" si="91"/>
        <v>11654.2</v>
      </c>
    </row>
    <row r="581" spans="1:5" s="1" customFormat="1" ht="12" x14ac:dyDescent="0.2">
      <c r="A581" s="113"/>
      <c r="B581" s="12" t="s">
        <v>6</v>
      </c>
      <c r="C581" s="5">
        <v>9654.2000000000007</v>
      </c>
      <c r="D581" s="5">
        <v>9654.2000000000007</v>
      </c>
      <c r="E581" s="95">
        <v>9654.2000000000007</v>
      </c>
    </row>
    <row r="582" spans="1:5" s="1" customFormat="1" ht="12" x14ac:dyDescent="0.2">
      <c r="A582" s="113"/>
      <c r="B582" s="12" t="s">
        <v>7</v>
      </c>
      <c r="C582" s="5">
        <v>2000</v>
      </c>
      <c r="D582" s="5">
        <v>2000</v>
      </c>
      <c r="E582" s="95">
        <v>2000</v>
      </c>
    </row>
    <row r="583" spans="1:5" s="1" customFormat="1" ht="12" x14ac:dyDescent="0.2">
      <c r="A583" s="113"/>
      <c r="B583" s="12" t="s">
        <v>8</v>
      </c>
      <c r="C583" s="5">
        <v>0</v>
      </c>
      <c r="D583" s="5">
        <v>0</v>
      </c>
      <c r="E583" s="95">
        <v>0</v>
      </c>
    </row>
    <row r="584" spans="1:5" s="1" customFormat="1" ht="13.5" customHeight="1" x14ac:dyDescent="0.2">
      <c r="A584" s="113"/>
      <c r="B584" s="12" t="s">
        <v>5</v>
      </c>
      <c r="C584" s="5">
        <v>0</v>
      </c>
      <c r="D584" s="5">
        <v>0</v>
      </c>
      <c r="E584" s="95">
        <v>0</v>
      </c>
    </row>
    <row r="585" spans="1:5" s="1" customFormat="1" ht="12" x14ac:dyDescent="0.2">
      <c r="A585" s="114"/>
      <c r="B585" s="12" t="s">
        <v>248</v>
      </c>
      <c r="C585" s="5">
        <v>0</v>
      </c>
      <c r="D585" s="5">
        <v>0</v>
      </c>
      <c r="E585" s="95">
        <v>0</v>
      </c>
    </row>
    <row r="586" spans="1:5" s="1" customFormat="1" ht="24.75" customHeight="1" x14ac:dyDescent="0.2">
      <c r="A586" s="127" t="s">
        <v>198</v>
      </c>
      <c r="B586" s="128"/>
      <c r="C586" s="128"/>
      <c r="D586" s="128"/>
      <c r="E586" s="129"/>
    </row>
    <row r="587" spans="1:5" s="1" customFormat="1" ht="17.25" customHeight="1" x14ac:dyDescent="0.2">
      <c r="A587" s="112" t="s">
        <v>87</v>
      </c>
      <c r="B587" s="12" t="s">
        <v>4</v>
      </c>
      <c r="C587" s="5">
        <f>SUM(C588:C592)</f>
        <v>4758.3500000000004</v>
      </c>
      <c r="D587" s="5">
        <f t="shared" ref="D587:E587" si="92">SUM(D588:D592)</f>
        <v>3109.86</v>
      </c>
      <c r="E587" s="95">
        <f t="shared" si="92"/>
        <v>3109.86</v>
      </c>
    </row>
    <row r="588" spans="1:5" s="1" customFormat="1" ht="12" x14ac:dyDescent="0.2">
      <c r="A588" s="113"/>
      <c r="B588" s="12" t="s">
        <v>6</v>
      </c>
      <c r="C588" s="5">
        <v>1267.7</v>
      </c>
      <c r="D588" s="5">
        <v>1267.7</v>
      </c>
      <c r="E588" s="95">
        <v>1267.7</v>
      </c>
    </row>
    <row r="589" spans="1:5" s="1" customFormat="1" ht="12" x14ac:dyDescent="0.2">
      <c r="A589" s="113"/>
      <c r="B589" s="12" t="s">
        <v>7</v>
      </c>
      <c r="C589" s="5">
        <v>3490.65</v>
      </c>
      <c r="D589" s="5">
        <v>1842.16</v>
      </c>
      <c r="E589" s="95">
        <v>1842.16</v>
      </c>
    </row>
    <row r="590" spans="1:5" s="1" customFormat="1" ht="12" x14ac:dyDescent="0.2">
      <c r="A590" s="113"/>
      <c r="B590" s="12" t="s">
        <v>8</v>
      </c>
      <c r="C590" s="5">
        <v>0</v>
      </c>
      <c r="D590" s="5">
        <v>0</v>
      </c>
      <c r="E590" s="95">
        <v>0</v>
      </c>
    </row>
    <row r="591" spans="1:5" s="1" customFormat="1" ht="13.5" customHeight="1" x14ac:dyDescent="0.2">
      <c r="A591" s="113"/>
      <c r="B591" s="12" t="s">
        <v>5</v>
      </c>
      <c r="C591" s="5">
        <v>0</v>
      </c>
      <c r="D591" s="5">
        <v>0</v>
      </c>
      <c r="E591" s="95">
        <v>0</v>
      </c>
    </row>
    <row r="592" spans="1:5" s="1" customFormat="1" ht="12" x14ac:dyDescent="0.2">
      <c r="A592" s="114"/>
      <c r="B592" s="12" t="s">
        <v>248</v>
      </c>
      <c r="C592" s="5">
        <v>0</v>
      </c>
      <c r="D592" s="5">
        <v>0</v>
      </c>
      <c r="E592" s="95">
        <v>0</v>
      </c>
    </row>
    <row r="593" spans="1:5" s="1" customFormat="1" ht="25.5" customHeight="1" x14ac:dyDescent="0.2">
      <c r="A593" s="127" t="s">
        <v>199</v>
      </c>
      <c r="B593" s="128"/>
      <c r="C593" s="128"/>
      <c r="D593" s="128"/>
      <c r="E593" s="129"/>
    </row>
    <row r="594" spans="1:5" s="1" customFormat="1" ht="14.25" customHeight="1" x14ac:dyDescent="0.2">
      <c r="A594" s="112" t="s">
        <v>88</v>
      </c>
      <c r="B594" s="12" t="s">
        <v>4</v>
      </c>
      <c r="C594" s="6">
        <f>SUM(C595:C599)</f>
        <v>300962.09999999998</v>
      </c>
      <c r="D594" s="6">
        <f t="shared" ref="D594:E594" si="93">SUM(D595:D599)</f>
        <v>292027.75</v>
      </c>
      <c r="E594" s="74">
        <f t="shared" si="93"/>
        <v>292027.75</v>
      </c>
    </row>
    <row r="595" spans="1:5" s="1" customFormat="1" ht="12" x14ac:dyDescent="0.2">
      <c r="A595" s="113"/>
      <c r="B595" s="12" t="s">
        <v>6</v>
      </c>
      <c r="C595" s="6">
        <v>202937.25</v>
      </c>
      <c r="D595" s="6">
        <v>194733.26</v>
      </c>
      <c r="E595" s="74">
        <v>194733.26</v>
      </c>
    </row>
    <row r="596" spans="1:5" s="1" customFormat="1" ht="12" x14ac:dyDescent="0.2">
      <c r="A596" s="113"/>
      <c r="B596" s="12" t="s">
        <v>7</v>
      </c>
      <c r="C596" s="6">
        <v>98024.85</v>
      </c>
      <c r="D596" s="6">
        <v>97294.49</v>
      </c>
      <c r="E596" s="74">
        <v>97294.49</v>
      </c>
    </row>
    <row r="597" spans="1:5" s="1" customFormat="1" ht="12" x14ac:dyDescent="0.2">
      <c r="A597" s="113"/>
      <c r="B597" s="12" t="s">
        <v>8</v>
      </c>
      <c r="C597" s="6">
        <v>0</v>
      </c>
      <c r="D597" s="6">
        <v>0</v>
      </c>
      <c r="E597" s="74">
        <v>0</v>
      </c>
    </row>
    <row r="598" spans="1:5" s="1" customFormat="1" ht="12.75" customHeight="1" x14ac:dyDescent="0.2">
      <c r="A598" s="113"/>
      <c r="B598" s="12" t="s">
        <v>5</v>
      </c>
      <c r="C598" s="6">
        <v>0</v>
      </c>
      <c r="D598" s="6">
        <v>0</v>
      </c>
      <c r="E598" s="74">
        <v>0</v>
      </c>
    </row>
    <row r="599" spans="1:5" s="1" customFormat="1" ht="12" x14ac:dyDescent="0.2">
      <c r="A599" s="114"/>
      <c r="B599" s="12" t="s">
        <v>248</v>
      </c>
      <c r="C599" s="6">
        <v>0</v>
      </c>
      <c r="D599" s="6">
        <v>0</v>
      </c>
      <c r="E599" s="74">
        <v>0</v>
      </c>
    </row>
    <row r="600" spans="1:5" s="1" customFormat="1" ht="25.5" customHeight="1" x14ac:dyDescent="0.2">
      <c r="A600" s="127" t="s">
        <v>200</v>
      </c>
      <c r="B600" s="128"/>
      <c r="C600" s="128"/>
      <c r="D600" s="128"/>
      <c r="E600" s="129"/>
    </row>
    <row r="601" spans="1:5" s="1" customFormat="1" ht="15.75" customHeight="1" x14ac:dyDescent="0.2">
      <c r="A601" s="112" t="s">
        <v>89</v>
      </c>
      <c r="B601" s="12" t="s">
        <v>4</v>
      </c>
      <c r="C601" s="6">
        <f>SUM(C602:C606)</f>
        <v>5236.01</v>
      </c>
      <c r="D601" s="6">
        <f t="shared" ref="D601:E601" si="94">SUM(D602:D606)</f>
        <v>5080.92</v>
      </c>
      <c r="E601" s="74">
        <f t="shared" si="94"/>
        <v>5080.92</v>
      </c>
    </row>
    <row r="602" spans="1:5" s="1" customFormat="1" ht="12" x14ac:dyDescent="0.2">
      <c r="A602" s="113"/>
      <c r="B602" s="12" t="s">
        <v>6</v>
      </c>
      <c r="C602" s="6">
        <v>0</v>
      </c>
      <c r="D602" s="6">
        <v>0</v>
      </c>
      <c r="E602" s="74">
        <v>0</v>
      </c>
    </row>
    <row r="603" spans="1:5" s="1" customFormat="1" ht="12" x14ac:dyDescent="0.2">
      <c r="A603" s="113"/>
      <c r="B603" s="12" t="s">
        <v>7</v>
      </c>
      <c r="C603" s="6">
        <v>5236.01</v>
      </c>
      <c r="D603" s="6">
        <v>5080.92</v>
      </c>
      <c r="E603" s="74">
        <v>5080.92</v>
      </c>
    </row>
    <row r="604" spans="1:5" s="1" customFormat="1" ht="12" x14ac:dyDescent="0.2">
      <c r="A604" s="113"/>
      <c r="B604" s="12" t="s">
        <v>8</v>
      </c>
      <c r="C604" s="6">
        <v>0</v>
      </c>
      <c r="D604" s="6">
        <v>0</v>
      </c>
      <c r="E604" s="74">
        <v>0</v>
      </c>
    </row>
    <row r="605" spans="1:5" s="1" customFormat="1" ht="13.5" customHeight="1" x14ac:dyDescent="0.2">
      <c r="A605" s="113"/>
      <c r="B605" s="12" t="s">
        <v>5</v>
      </c>
      <c r="C605" s="6">
        <v>0</v>
      </c>
      <c r="D605" s="6">
        <v>0</v>
      </c>
      <c r="E605" s="74">
        <v>0</v>
      </c>
    </row>
    <row r="606" spans="1:5" s="1" customFormat="1" ht="12" x14ac:dyDescent="0.2">
      <c r="A606" s="114"/>
      <c r="B606" s="12" t="s">
        <v>248</v>
      </c>
      <c r="C606" s="6">
        <v>0</v>
      </c>
      <c r="D606" s="6">
        <v>0</v>
      </c>
      <c r="E606" s="74">
        <v>0</v>
      </c>
    </row>
    <row r="607" spans="1:5" s="1" customFormat="1" ht="29.25" customHeight="1" x14ac:dyDescent="0.2">
      <c r="A607" s="127" t="s">
        <v>201</v>
      </c>
      <c r="B607" s="128"/>
      <c r="C607" s="128"/>
      <c r="D607" s="128"/>
      <c r="E607" s="129"/>
    </row>
    <row r="608" spans="1:5" s="1" customFormat="1" ht="13.5" customHeight="1" x14ac:dyDescent="0.2">
      <c r="A608" s="112" t="s">
        <v>90</v>
      </c>
      <c r="B608" s="12" t="s">
        <v>4</v>
      </c>
      <c r="C608" s="5">
        <f>SUM(C609:C613)</f>
        <v>36811.03</v>
      </c>
      <c r="D608" s="5">
        <f t="shared" ref="D608:E608" si="95">SUM(D609:D613)</f>
        <v>36515.67</v>
      </c>
      <c r="E608" s="95">
        <f t="shared" si="95"/>
        <v>36515.67</v>
      </c>
    </row>
    <row r="609" spans="1:5" s="1" customFormat="1" ht="12" x14ac:dyDescent="0.2">
      <c r="A609" s="113"/>
      <c r="B609" s="12" t="s">
        <v>6</v>
      </c>
      <c r="C609" s="29">
        <v>1507.7</v>
      </c>
      <c r="D609" s="29">
        <v>1462.63</v>
      </c>
      <c r="E609" s="94">
        <v>1462.63</v>
      </c>
    </row>
    <row r="610" spans="1:5" s="1" customFormat="1" ht="12" x14ac:dyDescent="0.2">
      <c r="A610" s="113"/>
      <c r="B610" s="12" t="s">
        <v>7</v>
      </c>
      <c r="C610" s="6">
        <v>35303.33</v>
      </c>
      <c r="D610" s="6">
        <v>35053.040000000001</v>
      </c>
      <c r="E610" s="74">
        <v>35053.040000000001</v>
      </c>
    </row>
    <row r="611" spans="1:5" s="1" customFormat="1" ht="12" x14ac:dyDescent="0.2">
      <c r="A611" s="113"/>
      <c r="B611" s="12" t="s">
        <v>8</v>
      </c>
      <c r="C611" s="6">
        <v>0</v>
      </c>
      <c r="D611" s="6">
        <v>0</v>
      </c>
      <c r="E611" s="74">
        <v>0</v>
      </c>
    </row>
    <row r="612" spans="1:5" s="1" customFormat="1" ht="11.25" customHeight="1" x14ac:dyDescent="0.2">
      <c r="A612" s="113"/>
      <c r="B612" s="12" t="s">
        <v>5</v>
      </c>
      <c r="C612" s="6">
        <v>0</v>
      </c>
      <c r="D612" s="6">
        <v>0</v>
      </c>
      <c r="E612" s="74">
        <v>0</v>
      </c>
    </row>
    <row r="613" spans="1:5" s="1" customFormat="1" ht="12" x14ac:dyDescent="0.2">
      <c r="A613" s="114"/>
      <c r="B613" s="12" t="s">
        <v>248</v>
      </c>
      <c r="C613" s="6">
        <v>0</v>
      </c>
      <c r="D613" s="6">
        <v>0</v>
      </c>
      <c r="E613" s="74">
        <v>0</v>
      </c>
    </row>
    <row r="614" spans="1:5" s="1" customFormat="1" ht="24" customHeight="1" x14ac:dyDescent="0.2">
      <c r="A614" s="127" t="s">
        <v>202</v>
      </c>
      <c r="B614" s="128"/>
      <c r="C614" s="128"/>
      <c r="D614" s="128"/>
      <c r="E614" s="129"/>
    </row>
    <row r="615" spans="1:5" s="1" customFormat="1" ht="15.75" customHeight="1" x14ac:dyDescent="0.2">
      <c r="A615" s="112" t="s">
        <v>91</v>
      </c>
      <c r="B615" s="12" t="s">
        <v>4</v>
      </c>
      <c r="C615" s="6">
        <f>SUM(C616:C620)</f>
        <v>141784.38</v>
      </c>
      <c r="D615" s="6">
        <f t="shared" ref="D615:E615" si="96">SUM(D616:D620)</f>
        <v>136564.51</v>
      </c>
      <c r="E615" s="74">
        <f t="shared" si="96"/>
        <v>136564.51</v>
      </c>
    </row>
    <row r="616" spans="1:5" s="1" customFormat="1" ht="12" x14ac:dyDescent="0.2">
      <c r="A616" s="113"/>
      <c r="B616" s="12" t="s">
        <v>6</v>
      </c>
      <c r="C616" s="29">
        <v>75428.899999999994</v>
      </c>
      <c r="D616" s="29">
        <v>73425</v>
      </c>
      <c r="E616" s="94">
        <v>73425</v>
      </c>
    </row>
    <row r="617" spans="1:5" s="1" customFormat="1" ht="12" x14ac:dyDescent="0.2">
      <c r="A617" s="113"/>
      <c r="B617" s="12" t="s">
        <v>7</v>
      </c>
      <c r="C617" s="6">
        <v>66355.48</v>
      </c>
      <c r="D617" s="6">
        <v>63139.51</v>
      </c>
      <c r="E617" s="74">
        <v>63139.51</v>
      </c>
    </row>
    <row r="618" spans="1:5" s="1" customFormat="1" ht="12" x14ac:dyDescent="0.2">
      <c r="A618" s="113"/>
      <c r="B618" s="12" t="s">
        <v>8</v>
      </c>
      <c r="C618" s="6">
        <v>0</v>
      </c>
      <c r="D618" s="6">
        <v>0</v>
      </c>
      <c r="E618" s="74">
        <v>0</v>
      </c>
    </row>
    <row r="619" spans="1:5" s="1" customFormat="1" ht="12" customHeight="1" x14ac:dyDescent="0.2">
      <c r="A619" s="113"/>
      <c r="B619" s="12" t="s">
        <v>5</v>
      </c>
      <c r="C619" s="6">
        <v>0</v>
      </c>
      <c r="D619" s="6">
        <v>0</v>
      </c>
      <c r="E619" s="74">
        <v>0</v>
      </c>
    </row>
    <row r="620" spans="1:5" s="1" customFormat="1" ht="12.75" thickBot="1" x14ac:dyDescent="0.25">
      <c r="A620" s="133"/>
      <c r="B620" s="17" t="s">
        <v>248</v>
      </c>
      <c r="C620" s="15">
        <v>0</v>
      </c>
      <c r="D620" s="15">
        <v>0</v>
      </c>
      <c r="E620" s="102">
        <v>0</v>
      </c>
    </row>
    <row r="621" spans="1:5" s="10" customFormat="1" ht="41.25" customHeight="1" thickBot="1" x14ac:dyDescent="0.3">
      <c r="A621" s="134" t="s">
        <v>92</v>
      </c>
      <c r="B621" s="135" t="s">
        <v>263</v>
      </c>
      <c r="C621" s="135"/>
      <c r="D621" s="135"/>
      <c r="E621" s="136"/>
    </row>
    <row r="622" spans="1:5" s="1" customFormat="1" ht="13.5" customHeight="1" thickBot="1" x14ac:dyDescent="0.25">
      <c r="A622" s="110"/>
      <c r="B622" s="64" t="s">
        <v>4</v>
      </c>
      <c r="C622" s="65">
        <f>C629+C636+C643+C650+C657+C664</f>
        <v>5156572.7100000009</v>
      </c>
      <c r="D622" s="65">
        <f t="shared" ref="D622:E622" si="97">D629+D636+D643+D650+D657+D664</f>
        <v>5243277.5599999996</v>
      </c>
      <c r="E622" s="98">
        <f t="shared" si="97"/>
        <v>5243277.54507</v>
      </c>
    </row>
    <row r="623" spans="1:5" s="1" customFormat="1" ht="15" customHeight="1" x14ac:dyDescent="0.2">
      <c r="A623" s="110"/>
      <c r="B623" s="57" t="s">
        <v>6</v>
      </c>
      <c r="C623" s="58">
        <f t="shared" ref="C623:E627" si="98">C630+C637+C644+C651+C658+C665</f>
        <v>110205.44</v>
      </c>
      <c r="D623" s="58">
        <f t="shared" si="98"/>
        <v>102001.98000000001</v>
      </c>
      <c r="E623" s="91">
        <f t="shared" si="98"/>
        <v>102001.9809</v>
      </c>
    </row>
    <row r="624" spans="1:5" s="1" customFormat="1" ht="15" customHeight="1" x14ac:dyDescent="0.2">
      <c r="A624" s="110"/>
      <c r="B624" s="59" t="s">
        <v>7</v>
      </c>
      <c r="C624" s="60">
        <f t="shared" si="98"/>
        <v>4761159.2700000005</v>
      </c>
      <c r="D624" s="60">
        <f t="shared" si="98"/>
        <v>4730601.08</v>
      </c>
      <c r="E624" s="92">
        <f t="shared" si="98"/>
        <v>4730601.0641700001</v>
      </c>
    </row>
    <row r="625" spans="1:5" s="1" customFormat="1" ht="15" customHeight="1" x14ac:dyDescent="0.2">
      <c r="A625" s="110"/>
      <c r="B625" s="61" t="s">
        <v>8</v>
      </c>
      <c r="C625" s="60">
        <f t="shared" si="98"/>
        <v>5200</v>
      </c>
      <c r="D625" s="60">
        <f t="shared" si="98"/>
        <v>5200</v>
      </c>
      <c r="E625" s="92">
        <f t="shared" si="98"/>
        <v>5200</v>
      </c>
    </row>
    <row r="626" spans="1:5" s="1" customFormat="1" ht="13.5" customHeight="1" x14ac:dyDescent="0.2">
      <c r="A626" s="110"/>
      <c r="B626" s="61" t="s">
        <v>5</v>
      </c>
      <c r="C626" s="60">
        <f t="shared" si="98"/>
        <v>0</v>
      </c>
      <c r="D626" s="60">
        <f t="shared" si="98"/>
        <v>0</v>
      </c>
      <c r="E626" s="92">
        <f t="shared" si="98"/>
        <v>0</v>
      </c>
    </row>
    <row r="627" spans="1:5" s="1" customFormat="1" ht="13.5" customHeight="1" x14ac:dyDescent="0.2">
      <c r="A627" s="111"/>
      <c r="B627" s="61" t="s">
        <v>248</v>
      </c>
      <c r="C627" s="66">
        <f t="shared" si="98"/>
        <v>280008</v>
      </c>
      <c r="D627" s="66">
        <f t="shared" si="98"/>
        <v>405474.5</v>
      </c>
      <c r="E627" s="99">
        <f t="shared" si="98"/>
        <v>405474.5</v>
      </c>
    </row>
    <row r="628" spans="1:5" s="1" customFormat="1" ht="25.5" customHeight="1" x14ac:dyDescent="0.2">
      <c r="A628" s="127" t="s">
        <v>203</v>
      </c>
      <c r="B628" s="128"/>
      <c r="C628" s="128"/>
      <c r="D628" s="128"/>
      <c r="E628" s="129"/>
    </row>
    <row r="629" spans="1:5" s="1" customFormat="1" ht="17.25" customHeight="1" x14ac:dyDescent="0.2">
      <c r="A629" s="112" t="s">
        <v>93</v>
      </c>
      <c r="B629" s="12" t="s">
        <v>4</v>
      </c>
      <c r="C629" s="5">
        <f>SUM(C630:C634)</f>
        <v>152654.16</v>
      </c>
      <c r="D629" s="5">
        <f t="shared" ref="D629:E629" si="99">SUM(D630:D634)</f>
        <v>141244.62</v>
      </c>
      <c r="E629" s="95">
        <f t="shared" si="99"/>
        <v>141244.62</v>
      </c>
    </row>
    <row r="630" spans="1:5" s="1" customFormat="1" ht="12" x14ac:dyDescent="0.2">
      <c r="A630" s="113"/>
      <c r="B630" s="12" t="s">
        <v>6</v>
      </c>
      <c r="C630" s="5">
        <v>0</v>
      </c>
      <c r="D630" s="5">
        <v>0</v>
      </c>
      <c r="E630" s="95">
        <v>0</v>
      </c>
    </row>
    <row r="631" spans="1:5" s="1" customFormat="1" ht="12" x14ac:dyDescent="0.2">
      <c r="A631" s="113"/>
      <c r="B631" s="12" t="s">
        <v>7</v>
      </c>
      <c r="C631" s="5">
        <f>95654.16+57000</f>
        <v>152654.16</v>
      </c>
      <c r="D631" s="5">
        <f>84244.62+57000</f>
        <v>141244.62</v>
      </c>
      <c r="E631" s="95">
        <v>141244.62</v>
      </c>
    </row>
    <row r="632" spans="1:5" s="1" customFormat="1" ht="12" x14ac:dyDescent="0.2">
      <c r="A632" s="113"/>
      <c r="B632" s="12" t="s">
        <v>8</v>
      </c>
      <c r="C632" s="16">
        <v>0</v>
      </c>
      <c r="D632" s="16">
        <v>0</v>
      </c>
      <c r="E632" s="96">
        <v>0</v>
      </c>
    </row>
    <row r="633" spans="1:5" s="1" customFormat="1" ht="14.25" customHeight="1" x14ac:dyDescent="0.2">
      <c r="A633" s="113"/>
      <c r="B633" s="12" t="s">
        <v>5</v>
      </c>
      <c r="C633" s="16">
        <v>0</v>
      </c>
      <c r="D633" s="16">
        <v>0</v>
      </c>
      <c r="E633" s="96">
        <v>0</v>
      </c>
    </row>
    <row r="634" spans="1:5" s="1" customFormat="1" ht="12" x14ac:dyDescent="0.2">
      <c r="A634" s="114"/>
      <c r="B634" s="12" t="s">
        <v>248</v>
      </c>
      <c r="C634" s="16">
        <v>0</v>
      </c>
      <c r="D634" s="16">
        <v>0</v>
      </c>
      <c r="E634" s="96">
        <v>0</v>
      </c>
    </row>
    <row r="635" spans="1:5" s="1" customFormat="1" ht="21" customHeight="1" x14ac:dyDescent="0.2">
      <c r="A635" s="127" t="s">
        <v>204</v>
      </c>
      <c r="B635" s="128"/>
      <c r="C635" s="128"/>
      <c r="D635" s="128"/>
      <c r="E635" s="129"/>
    </row>
    <row r="636" spans="1:5" s="1" customFormat="1" ht="16.5" customHeight="1" x14ac:dyDescent="0.2">
      <c r="A636" s="112" t="s">
        <v>94</v>
      </c>
      <c r="B636" s="12" t="s">
        <v>4</v>
      </c>
      <c r="C636" s="5">
        <f>SUM(C637:C641)</f>
        <v>454498.76</v>
      </c>
      <c r="D636" s="5">
        <f t="shared" ref="D636:E636" si="100">SUM(D637:D641)</f>
        <v>579865.26</v>
      </c>
      <c r="E636" s="95">
        <f t="shared" si="100"/>
        <v>579865.26500000001</v>
      </c>
    </row>
    <row r="637" spans="1:5" s="1" customFormat="1" ht="12" x14ac:dyDescent="0.2">
      <c r="A637" s="113"/>
      <c r="B637" s="12" t="s">
        <v>6</v>
      </c>
      <c r="C637" s="5">
        <v>96254.16</v>
      </c>
      <c r="D637" s="5">
        <v>96154.16</v>
      </c>
      <c r="E637" s="95">
        <v>96154.164999999994</v>
      </c>
    </row>
    <row r="638" spans="1:5" s="1" customFormat="1" ht="12" x14ac:dyDescent="0.2">
      <c r="A638" s="113"/>
      <c r="B638" s="12" t="s">
        <v>7</v>
      </c>
      <c r="C638" s="5">
        <v>73036.600000000006</v>
      </c>
      <c r="D638" s="5">
        <v>73036.600000000006</v>
      </c>
      <c r="E638" s="95">
        <v>73036.600000000006</v>
      </c>
    </row>
    <row r="639" spans="1:5" s="1" customFormat="1" ht="12" x14ac:dyDescent="0.2">
      <c r="A639" s="113"/>
      <c r="B639" s="12" t="s">
        <v>8</v>
      </c>
      <c r="C639" s="14">
        <v>5200</v>
      </c>
      <c r="D639" s="14">
        <v>5200</v>
      </c>
      <c r="E639" s="87">
        <v>5200</v>
      </c>
    </row>
    <row r="640" spans="1:5" s="1" customFormat="1" ht="13.5" customHeight="1" x14ac:dyDescent="0.2">
      <c r="A640" s="113"/>
      <c r="B640" s="12" t="s">
        <v>5</v>
      </c>
      <c r="C640" s="5">
        <v>0</v>
      </c>
      <c r="D640" s="5">
        <v>0</v>
      </c>
      <c r="E640" s="95">
        <v>0</v>
      </c>
    </row>
    <row r="641" spans="1:5" s="1" customFormat="1" ht="12" x14ac:dyDescent="0.2">
      <c r="A641" s="114"/>
      <c r="B641" s="12" t="s">
        <v>248</v>
      </c>
      <c r="C641" s="14">
        <v>280008</v>
      </c>
      <c r="D641" s="14">
        <v>405474.5</v>
      </c>
      <c r="E641" s="87">
        <v>405474.5</v>
      </c>
    </row>
    <row r="642" spans="1:5" s="1" customFormat="1" ht="21" customHeight="1" x14ac:dyDescent="0.2">
      <c r="A642" s="127" t="s">
        <v>205</v>
      </c>
      <c r="B642" s="128"/>
      <c r="C642" s="128"/>
      <c r="D642" s="128"/>
      <c r="E642" s="129"/>
    </row>
    <row r="643" spans="1:5" s="1" customFormat="1" ht="17.25" customHeight="1" x14ac:dyDescent="0.2">
      <c r="A643" s="112" t="s">
        <v>95</v>
      </c>
      <c r="B643" s="12" t="s">
        <v>4</v>
      </c>
      <c r="C643" s="5">
        <f>SUM(C644:C648)</f>
        <v>735.73</v>
      </c>
      <c r="D643" s="5">
        <f t="shared" ref="D643:E643" si="101">SUM(D644:D648)</f>
        <v>635.95000000000005</v>
      </c>
      <c r="E643" s="95">
        <f t="shared" si="101"/>
        <v>635.95000000000005</v>
      </c>
    </row>
    <row r="644" spans="1:5" s="1" customFormat="1" ht="12" x14ac:dyDescent="0.2">
      <c r="A644" s="113"/>
      <c r="B644" s="12" t="s">
        <v>6</v>
      </c>
      <c r="C644" s="5">
        <v>349.28</v>
      </c>
      <c r="D644" s="5">
        <v>250.52</v>
      </c>
      <c r="E644" s="95">
        <v>250.52</v>
      </c>
    </row>
    <row r="645" spans="1:5" s="1" customFormat="1" ht="12" x14ac:dyDescent="0.2">
      <c r="A645" s="113"/>
      <c r="B645" s="12" t="s">
        <v>7</v>
      </c>
      <c r="C645" s="5">
        <v>386.45</v>
      </c>
      <c r="D645" s="76">
        <v>385.43</v>
      </c>
      <c r="E645" s="103">
        <v>385.43</v>
      </c>
    </row>
    <row r="646" spans="1:5" s="1" customFormat="1" ht="12" x14ac:dyDescent="0.2">
      <c r="A646" s="113"/>
      <c r="B646" s="12" t="s">
        <v>8</v>
      </c>
      <c r="C646" s="5">
        <v>0</v>
      </c>
      <c r="D646" s="5">
        <v>0</v>
      </c>
      <c r="E646" s="95">
        <v>0</v>
      </c>
    </row>
    <row r="647" spans="1:5" s="1" customFormat="1" ht="13.5" customHeight="1" x14ac:dyDescent="0.2">
      <c r="A647" s="113"/>
      <c r="B647" s="12" t="s">
        <v>5</v>
      </c>
      <c r="C647" s="5">
        <v>0</v>
      </c>
      <c r="D647" s="5">
        <v>0</v>
      </c>
      <c r="E647" s="95">
        <v>0</v>
      </c>
    </row>
    <row r="648" spans="1:5" s="1" customFormat="1" ht="12" x14ac:dyDescent="0.2">
      <c r="A648" s="114"/>
      <c r="B648" s="12" t="s">
        <v>248</v>
      </c>
      <c r="C648" s="5">
        <v>0</v>
      </c>
      <c r="D648" s="5">
        <v>0</v>
      </c>
      <c r="E648" s="95">
        <v>0</v>
      </c>
    </row>
    <row r="649" spans="1:5" s="1" customFormat="1" ht="20.25" customHeight="1" x14ac:dyDescent="0.2">
      <c r="A649" s="127" t="s">
        <v>206</v>
      </c>
      <c r="B649" s="128"/>
      <c r="C649" s="128"/>
      <c r="D649" s="128"/>
      <c r="E649" s="129"/>
    </row>
    <row r="650" spans="1:5" s="1" customFormat="1" ht="16.5" customHeight="1" x14ac:dyDescent="0.2">
      <c r="A650" s="112" t="s">
        <v>96</v>
      </c>
      <c r="B650" s="12" t="s">
        <v>4</v>
      </c>
      <c r="C650" s="5">
        <f>SUM(C651:C655)</f>
        <v>4244429.62</v>
      </c>
      <c r="D650" s="5">
        <f t="shared" ref="D650:E650" si="102">SUM(D651:D655)</f>
        <v>4241890.26</v>
      </c>
      <c r="E650" s="95">
        <f t="shared" si="102"/>
        <v>4241890.25</v>
      </c>
    </row>
    <row r="651" spans="1:5" s="1" customFormat="1" ht="12" x14ac:dyDescent="0.2">
      <c r="A651" s="113"/>
      <c r="B651" s="12" t="s">
        <v>6</v>
      </c>
      <c r="C651" s="5">
        <v>0</v>
      </c>
      <c r="D651" s="5">
        <v>0</v>
      </c>
      <c r="E651" s="95">
        <v>0</v>
      </c>
    </row>
    <row r="652" spans="1:5" s="1" customFormat="1" ht="12" x14ac:dyDescent="0.2">
      <c r="A652" s="113"/>
      <c r="B652" s="12" t="s">
        <v>7</v>
      </c>
      <c r="C652" s="5">
        <v>4244429.62</v>
      </c>
      <c r="D652" s="5">
        <v>4241890.26</v>
      </c>
      <c r="E652" s="95">
        <v>4241890.25</v>
      </c>
    </row>
    <row r="653" spans="1:5" s="1" customFormat="1" ht="12" x14ac:dyDescent="0.2">
      <c r="A653" s="113"/>
      <c r="B653" s="12" t="s">
        <v>8</v>
      </c>
      <c r="C653" s="5">
        <v>0</v>
      </c>
      <c r="D653" s="5">
        <v>0</v>
      </c>
      <c r="E653" s="95">
        <v>0</v>
      </c>
    </row>
    <row r="654" spans="1:5" s="1" customFormat="1" ht="12.75" customHeight="1" x14ac:dyDescent="0.2">
      <c r="A654" s="113"/>
      <c r="B654" s="12" t="s">
        <v>5</v>
      </c>
      <c r="C654" s="5">
        <v>0</v>
      </c>
      <c r="D654" s="5">
        <v>0</v>
      </c>
      <c r="E654" s="95">
        <v>0</v>
      </c>
    </row>
    <row r="655" spans="1:5" s="1" customFormat="1" ht="12" x14ac:dyDescent="0.2">
      <c r="A655" s="114"/>
      <c r="B655" s="12" t="s">
        <v>248</v>
      </c>
      <c r="C655" s="5">
        <v>0</v>
      </c>
      <c r="D655" s="5">
        <v>0</v>
      </c>
      <c r="E655" s="95">
        <v>0</v>
      </c>
    </row>
    <row r="656" spans="1:5" s="1" customFormat="1" ht="27" customHeight="1" x14ac:dyDescent="0.2">
      <c r="A656" s="127" t="s">
        <v>207</v>
      </c>
      <c r="B656" s="128"/>
      <c r="C656" s="128"/>
      <c r="D656" s="128"/>
      <c r="E656" s="129"/>
    </row>
    <row r="657" spans="1:5" s="1" customFormat="1" ht="16.5" customHeight="1" x14ac:dyDescent="0.2">
      <c r="A657" s="112" t="s">
        <v>97</v>
      </c>
      <c r="B657" s="12" t="s">
        <v>4</v>
      </c>
      <c r="C657" s="5">
        <f>SUM(C658:C662)</f>
        <v>193388.08</v>
      </c>
      <c r="D657" s="5">
        <f t="shared" ref="D657:E657" si="103">SUM(D658:D662)</f>
        <v>173324.55</v>
      </c>
      <c r="E657" s="95">
        <f t="shared" si="103"/>
        <v>173324.54006999999</v>
      </c>
    </row>
    <row r="658" spans="1:5" s="1" customFormat="1" ht="12" x14ac:dyDescent="0.2">
      <c r="A658" s="113"/>
      <c r="B658" s="12" t="s">
        <v>6</v>
      </c>
      <c r="C658" s="5">
        <v>13602</v>
      </c>
      <c r="D658" s="5">
        <v>5597.3</v>
      </c>
      <c r="E658" s="95">
        <v>5597.2959000000001</v>
      </c>
    </row>
    <row r="659" spans="1:5" s="1" customFormat="1" ht="12" x14ac:dyDescent="0.2">
      <c r="A659" s="113"/>
      <c r="B659" s="12" t="s">
        <v>7</v>
      </c>
      <c r="C659" s="5">
        <v>179786.08</v>
      </c>
      <c r="D659" s="5">
        <v>167727.25</v>
      </c>
      <c r="E659" s="95">
        <v>167727.24416999999</v>
      </c>
    </row>
    <row r="660" spans="1:5" s="1" customFormat="1" ht="12" x14ac:dyDescent="0.2">
      <c r="A660" s="113"/>
      <c r="B660" s="12" t="s">
        <v>8</v>
      </c>
      <c r="C660" s="5">
        <v>0</v>
      </c>
      <c r="D660" s="5">
        <v>0</v>
      </c>
      <c r="E660" s="95">
        <v>0</v>
      </c>
    </row>
    <row r="661" spans="1:5" s="1" customFormat="1" ht="12" customHeight="1" x14ac:dyDescent="0.2">
      <c r="A661" s="113"/>
      <c r="B661" s="12" t="s">
        <v>5</v>
      </c>
      <c r="C661" s="5">
        <v>0</v>
      </c>
      <c r="D661" s="5">
        <v>0</v>
      </c>
      <c r="E661" s="95">
        <v>0</v>
      </c>
    </row>
    <row r="662" spans="1:5" s="1" customFormat="1" ht="12" x14ac:dyDescent="0.2">
      <c r="A662" s="114"/>
      <c r="B662" s="12" t="s">
        <v>248</v>
      </c>
      <c r="C662" s="5">
        <v>0</v>
      </c>
      <c r="D662" s="5">
        <v>0</v>
      </c>
      <c r="E662" s="95">
        <v>0</v>
      </c>
    </row>
    <row r="663" spans="1:5" s="1" customFormat="1" ht="21.75" customHeight="1" x14ac:dyDescent="0.2">
      <c r="A663" s="127" t="s">
        <v>208</v>
      </c>
      <c r="B663" s="128"/>
      <c r="C663" s="128"/>
      <c r="D663" s="128"/>
      <c r="E663" s="129"/>
    </row>
    <row r="664" spans="1:5" s="1" customFormat="1" ht="15" customHeight="1" x14ac:dyDescent="0.2">
      <c r="A664" s="112" t="s">
        <v>98</v>
      </c>
      <c r="B664" s="12" t="s">
        <v>4</v>
      </c>
      <c r="C664" s="5">
        <f>SUM(C665:C669)</f>
        <v>110866.36</v>
      </c>
      <c r="D664" s="5">
        <f t="shared" ref="D664:E664" si="104">SUM(D665:D669)</f>
        <v>106316.92</v>
      </c>
      <c r="E664" s="95">
        <f t="shared" si="104"/>
        <v>106316.92</v>
      </c>
    </row>
    <row r="665" spans="1:5" s="1" customFormat="1" ht="12" x14ac:dyDescent="0.2">
      <c r="A665" s="113"/>
      <c r="B665" s="12" t="s">
        <v>6</v>
      </c>
      <c r="C665" s="5">
        <v>0</v>
      </c>
      <c r="D665" s="5">
        <v>0</v>
      </c>
      <c r="E665" s="95">
        <v>0</v>
      </c>
    </row>
    <row r="666" spans="1:5" s="1" customFormat="1" ht="12" x14ac:dyDescent="0.2">
      <c r="A666" s="113"/>
      <c r="B666" s="12" t="s">
        <v>7</v>
      </c>
      <c r="C666" s="5">
        <v>110866.36</v>
      </c>
      <c r="D666" s="5">
        <v>106316.92</v>
      </c>
      <c r="E666" s="95">
        <v>106316.92</v>
      </c>
    </row>
    <row r="667" spans="1:5" s="1" customFormat="1" ht="12" x14ac:dyDescent="0.2">
      <c r="A667" s="113"/>
      <c r="B667" s="12" t="s">
        <v>8</v>
      </c>
      <c r="C667" s="5">
        <v>0</v>
      </c>
      <c r="D667" s="5">
        <v>0</v>
      </c>
      <c r="E667" s="95">
        <v>0</v>
      </c>
    </row>
    <row r="668" spans="1:5" s="1" customFormat="1" ht="12.75" customHeight="1" x14ac:dyDescent="0.2">
      <c r="A668" s="113"/>
      <c r="B668" s="12" t="s">
        <v>5</v>
      </c>
      <c r="C668" s="5">
        <v>0</v>
      </c>
      <c r="D668" s="5">
        <v>0</v>
      </c>
      <c r="E668" s="95">
        <v>0</v>
      </c>
    </row>
    <row r="669" spans="1:5" s="1" customFormat="1" ht="12.75" thickBot="1" x14ac:dyDescent="0.25">
      <c r="A669" s="133"/>
      <c r="B669" s="17" t="s">
        <v>248</v>
      </c>
      <c r="C669" s="9">
        <v>0</v>
      </c>
      <c r="D669" s="9">
        <v>0</v>
      </c>
      <c r="E669" s="97">
        <v>0</v>
      </c>
    </row>
    <row r="670" spans="1:5" s="10" customFormat="1" ht="35.25" customHeight="1" thickBot="1" x14ac:dyDescent="0.3">
      <c r="A670" s="130" t="s">
        <v>99</v>
      </c>
      <c r="B670" s="116" t="s">
        <v>264</v>
      </c>
      <c r="C670" s="116"/>
      <c r="D670" s="116"/>
      <c r="E670" s="117"/>
    </row>
    <row r="671" spans="1:5" s="1" customFormat="1" ht="15" customHeight="1" thickBot="1" x14ac:dyDescent="0.25">
      <c r="A671" s="131"/>
      <c r="B671" s="64" t="s">
        <v>4</v>
      </c>
      <c r="C671" s="65">
        <f>C678+C685+C692</f>
        <v>217885.33999999997</v>
      </c>
      <c r="D671" s="65">
        <f t="shared" ref="D671:E671" si="105">D678+D685+D692</f>
        <v>216126.65000000002</v>
      </c>
      <c r="E671" s="98">
        <f t="shared" si="105"/>
        <v>216111.22</v>
      </c>
    </row>
    <row r="672" spans="1:5" s="1" customFormat="1" ht="12" customHeight="1" x14ac:dyDescent="0.2">
      <c r="A672" s="131"/>
      <c r="B672" s="57" t="s">
        <v>6</v>
      </c>
      <c r="C672" s="58">
        <f t="shared" ref="C672:E676" si="106">C679+C686+C693</f>
        <v>6000</v>
      </c>
      <c r="D672" s="58">
        <f t="shared" si="106"/>
        <v>6000</v>
      </c>
      <c r="E672" s="91">
        <f t="shared" si="106"/>
        <v>6000</v>
      </c>
    </row>
    <row r="673" spans="1:5" s="1" customFormat="1" ht="12" customHeight="1" x14ac:dyDescent="0.2">
      <c r="A673" s="131"/>
      <c r="B673" s="59" t="s">
        <v>7</v>
      </c>
      <c r="C673" s="60">
        <f t="shared" si="106"/>
        <v>209685.33999999997</v>
      </c>
      <c r="D673" s="60">
        <f t="shared" si="106"/>
        <v>208203.87</v>
      </c>
      <c r="E673" s="92">
        <f t="shared" si="106"/>
        <v>208188.44</v>
      </c>
    </row>
    <row r="674" spans="1:5" s="1" customFormat="1" ht="12" customHeight="1" x14ac:dyDescent="0.2">
      <c r="A674" s="131"/>
      <c r="B674" s="61" t="s">
        <v>8</v>
      </c>
      <c r="C674" s="60">
        <f t="shared" si="106"/>
        <v>2200</v>
      </c>
      <c r="D674" s="60">
        <f t="shared" si="106"/>
        <v>1922.78</v>
      </c>
      <c r="E674" s="92">
        <f t="shared" si="106"/>
        <v>1922.78</v>
      </c>
    </row>
    <row r="675" spans="1:5" s="1" customFormat="1" ht="12.75" customHeight="1" x14ac:dyDescent="0.2">
      <c r="A675" s="131"/>
      <c r="B675" s="61" t="s">
        <v>5</v>
      </c>
      <c r="C675" s="60">
        <f t="shared" si="106"/>
        <v>0</v>
      </c>
      <c r="D675" s="60">
        <f t="shared" si="106"/>
        <v>0</v>
      </c>
      <c r="E675" s="92">
        <f t="shared" si="106"/>
        <v>0</v>
      </c>
    </row>
    <row r="676" spans="1:5" s="1" customFormat="1" ht="13.5" customHeight="1" x14ac:dyDescent="0.2">
      <c r="A676" s="132"/>
      <c r="B676" s="61" t="s">
        <v>248</v>
      </c>
      <c r="C676" s="66">
        <f t="shared" si="106"/>
        <v>0</v>
      </c>
      <c r="D676" s="66">
        <f t="shared" si="106"/>
        <v>0</v>
      </c>
      <c r="E676" s="99">
        <f t="shared" si="106"/>
        <v>0</v>
      </c>
    </row>
    <row r="677" spans="1:5" s="1" customFormat="1" ht="22.5" customHeight="1" x14ac:dyDescent="0.2">
      <c r="A677" s="127" t="s">
        <v>209</v>
      </c>
      <c r="B677" s="128"/>
      <c r="C677" s="128"/>
      <c r="D677" s="128"/>
      <c r="E677" s="129"/>
    </row>
    <row r="678" spans="1:5" s="1" customFormat="1" ht="16.5" customHeight="1" x14ac:dyDescent="0.2">
      <c r="A678" s="112" t="s">
        <v>100</v>
      </c>
      <c r="B678" s="12" t="s">
        <v>4</v>
      </c>
      <c r="C678" s="5">
        <f>SUM(C679:C683)</f>
        <v>101039.66</v>
      </c>
      <c r="D678" s="5">
        <f t="shared" ref="D678:E678" si="107">SUM(D679:D683)</f>
        <v>99675.5</v>
      </c>
      <c r="E678" s="95">
        <f t="shared" si="107"/>
        <v>99675.49</v>
      </c>
    </row>
    <row r="679" spans="1:5" s="1" customFormat="1" ht="12" x14ac:dyDescent="0.2">
      <c r="A679" s="113"/>
      <c r="B679" s="12" t="s">
        <v>6</v>
      </c>
      <c r="C679" s="5">
        <v>6000</v>
      </c>
      <c r="D679" s="5">
        <v>6000</v>
      </c>
      <c r="E679" s="95">
        <v>6000</v>
      </c>
    </row>
    <row r="680" spans="1:5" s="1" customFormat="1" ht="12" x14ac:dyDescent="0.2">
      <c r="A680" s="113"/>
      <c r="B680" s="12" t="s">
        <v>7</v>
      </c>
      <c r="C680" s="5">
        <v>92839.66</v>
      </c>
      <c r="D680" s="5">
        <v>91752.72</v>
      </c>
      <c r="E680" s="95">
        <v>91752.71</v>
      </c>
    </row>
    <row r="681" spans="1:5" s="1" customFormat="1" ht="12" x14ac:dyDescent="0.2">
      <c r="A681" s="113"/>
      <c r="B681" s="12" t="s">
        <v>8</v>
      </c>
      <c r="C681" s="5">
        <v>2200</v>
      </c>
      <c r="D681" s="5">
        <v>1922.78</v>
      </c>
      <c r="E681" s="95">
        <v>1922.78</v>
      </c>
    </row>
    <row r="682" spans="1:5" s="1" customFormat="1" ht="12" customHeight="1" x14ac:dyDescent="0.2">
      <c r="A682" s="113"/>
      <c r="B682" s="12" t="s">
        <v>5</v>
      </c>
      <c r="C682" s="5">
        <v>0</v>
      </c>
      <c r="D682" s="5">
        <v>0</v>
      </c>
      <c r="E682" s="95">
        <v>0</v>
      </c>
    </row>
    <row r="683" spans="1:5" s="1" customFormat="1" ht="12" x14ac:dyDescent="0.2">
      <c r="A683" s="114"/>
      <c r="B683" s="12" t="s">
        <v>248</v>
      </c>
      <c r="C683" s="5">
        <v>0</v>
      </c>
      <c r="D683" s="5">
        <v>0</v>
      </c>
      <c r="E683" s="95">
        <v>0</v>
      </c>
    </row>
    <row r="684" spans="1:5" s="1" customFormat="1" ht="37.5" customHeight="1" x14ac:dyDescent="0.2">
      <c r="A684" s="127" t="s">
        <v>210</v>
      </c>
      <c r="B684" s="128"/>
      <c r="C684" s="128"/>
      <c r="D684" s="128"/>
      <c r="E684" s="129"/>
    </row>
    <row r="685" spans="1:5" s="1" customFormat="1" ht="17.25" customHeight="1" x14ac:dyDescent="0.2">
      <c r="A685" s="112" t="s">
        <v>101</v>
      </c>
      <c r="B685" s="12" t="s">
        <v>4</v>
      </c>
      <c r="C685" s="5">
        <f>SUM(C686:C690)</f>
        <v>44579.199999999997</v>
      </c>
      <c r="D685" s="5">
        <f t="shared" ref="D685:E685" si="108">SUM(D686:D690)</f>
        <v>44579.199999999997</v>
      </c>
      <c r="E685" s="95">
        <f t="shared" si="108"/>
        <v>44579.199999999997</v>
      </c>
    </row>
    <row r="686" spans="1:5" s="1" customFormat="1" ht="12" x14ac:dyDescent="0.2">
      <c r="A686" s="113"/>
      <c r="B686" s="12" t="s">
        <v>6</v>
      </c>
      <c r="C686" s="5">
        <v>0</v>
      </c>
      <c r="D686" s="5">
        <v>0</v>
      </c>
      <c r="E686" s="95">
        <v>0</v>
      </c>
    </row>
    <row r="687" spans="1:5" s="1" customFormat="1" ht="12" x14ac:dyDescent="0.2">
      <c r="A687" s="113"/>
      <c r="B687" s="12" t="s">
        <v>7</v>
      </c>
      <c r="C687" s="16">
        <v>44579.199999999997</v>
      </c>
      <c r="D687" s="16">
        <v>44579.199999999997</v>
      </c>
      <c r="E687" s="96">
        <v>44579.199999999997</v>
      </c>
    </row>
    <row r="688" spans="1:5" s="1" customFormat="1" ht="12" x14ac:dyDescent="0.2">
      <c r="A688" s="113"/>
      <c r="B688" s="12" t="s">
        <v>8</v>
      </c>
      <c r="C688" s="5">
        <v>0</v>
      </c>
      <c r="D688" s="5">
        <v>0</v>
      </c>
      <c r="E688" s="95">
        <v>0</v>
      </c>
    </row>
    <row r="689" spans="1:5" s="1" customFormat="1" ht="12.75" customHeight="1" x14ac:dyDescent="0.2">
      <c r="A689" s="113"/>
      <c r="B689" s="12" t="s">
        <v>5</v>
      </c>
      <c r="C689" s="5">
        <v>0</v>
      </c>
      <c r="D689" s="5">
        <v>0</v>
      </c>
      <c r="E689" s="95">
        <v>0</v>
      </c>
    </row>
    <row r="690" spans="1:5" s="1" customFormat="1" ht="12" x14ac:dyDescent="0.2">
      <c r="A690" s="114"/>
      <c r="B690" s="12" t="s">
        <v>248</v>
      </c>
      <c r="C690" s="5">
        <v>0</v>
      </c>
      <c r="D690" s="5">
        <v>0</v>
      </c>
      <c r="E690" s="95">
        <v>0</v>
      </c>
    </row>
    <row r="691" spans="1:5" s="1" customFormat="1" ht="19.5" customHeight="1" x14ac:dyDescent="0.2">
      <c r="A691" s="127" t="s">
        <v>211</v>
      </c>
      <c r="B691" s="128"/>
      <c r="C691" s="128"/>
      <c r="D691" s="128"/>
      <c r="E691" s="129"/>
    </row>
    <row r="692" spans="1:5" s="1" customFormat="1" ht="13.5" customHeight="1" x14ac:dyDescent="0.2">
      <c r="A692" s="112" t="s">
        <v>102</v>
      </c>
      <c r="B692" s="12" t="s">
        <v>4</v>
      </c>
      <c r="C692" s="5">
        <f>SUM(C693:C697)</f>
        <v>72266.48</v>
      </c>
      <c r="D692" s="5">
        <f t="shared" ref="D692:E692" si="109">SUM(D693:D697)</f>
        <v>71871.95</v>
      </c>
      <c r="E692" s="95">
        <f t="shared" si="109"/>
        <v>71856.53</v>
      </c>
    </row>
    <row r="693" spans="1:5" s="1" customFormat="1" ht="12" x14ac:dyDescent="0.2">
      <c r="A693" s="113"/>
      <c r="B693" s="12" t="s">
        <v>6</v>
      </c>
      <c r="C693" s="5">
        <v>0</v>
      </c>
      <c r="D693" s="5">
        <v>0</v>
      </c>
      <c r="E693" s="95">
        <v>0</v>
      </c>
    </row>
    <row r="694" spans="1:5" s="1" customFormat="1" ht="12" x14ac:dyDescent="0.2">
      <c r="A694" s="113"/>
      <c r="B694" s="12" t="s">
        <v>7</v>
      </c>
      <c r="C694" s="5">
        <v>72266.48</v>
      </c>
      <c r="D694" s="5">
        <v>71871.95</v>
      </c>
      <c r="E694" s="95">
        <v>71856.53</v>
      </c>
    </row>
    <row r="695" spans="1:5" s="1" customFormat="1" ht="12" x14ac:dyDescent="0.2">
      <c r="A695" s="113"/>
      <c r="B695" s="12" t="s">
        <v>8</v>
      </c>
      <c r="C695" s="5">
        <v>0</v>
      </c>
      <c r="D695" s="5">
        <v>0</v>
      </c>
      <c r="E695" s="95">
        <v>0</v>
      </c>
    </row>
    <row r="696" spans="1:5" s="1" customFormat="1" ht="12" customHeight="1" x14ac:dyDescent="0.2">
      <c r="A696" s="113"/>
      <c r="B696" s="12" t="s">
        <v>5</v>
      </c>
      <c r="C696" s="5">
        <v>0</v>
      </c>
      <c r="D696" s="5">
        <v>0</v>
      </c>
      <c r="E696" s="95">
        <v>0</v>
      </c>
    </row>
    <row r="697" spans="1:5" s="1" customFormat="1" ht="12.75" thickBot="1" x14ac:dyDescent="0.25">
      <c r="A697" s="133"/>
      <c r="B697" s="17" t="s">
        <v>248</v>
      </c>
      <c r="C697" s="9">
        <v>0</v>
      </c>
      <c r="D697" s="9">
        <v>0</v>
      </c>
      <c r="E697" s="97">
        <v>0</v>
      </c>
    </row>
    <row r="698" spans="1:5" s="10" customFormat="1" ht="36.75" customHeight="1" thickBot="1" x14ac:dyDescent="0.3">
      <c r="A698" s="134" t="s">
        <v>103</v>
      </c>
      <c r="B698" s="116" t="s">
        <v>265</v>
      </c>
      <c r="C698" s="116"/>
      <c r="D698" s="116"/>
      <c r="E698" s="117"/>
    </row>
    <row r="699" spans="1:5" s="1" customFormat="1" ht="13.5" customHeight="1" thickBot="1" x14ac:dyDescent="0.25">
      <c r="A699" s="110"/>
      <c r="B699" s="64" t="s">
        <v>4</v>
      </c>
      <c r="C699" s="65">
        <f>C706+C713+C720+C727+C734</f>
        <v>4530263.8100000015</v>
      </c>
      <c r="D699" s="65">
        <f t="shared" ref="D699:E699" si="110">D706+D713+D720+D727+D734</f>
        <v>4091075.04</v>
      </c>
      <c r="E699" s="98">
        <f t="shared" si="110"/>
        <v>3763689.6500000004</v>
      </c>
    </row>
    <row r="700" spans="1:5" s="1" customFormat="1" ht="12" customHeight="1" x14ac:dyDescent="0.2">
      <c r="A700" s="110"/>
      <c r="B700" s="57" t="s">
        <v>6</v>
      </c>
      <c r="C700" s="58">
        <f t="shared" ref="C700:E704" si="111">C707+C714+C721+C728+C735</f>
        <v>1289703.6800000002</v>
      </c>
      <c r="D700" s="58">
        <f t="shared" si="111"/>
        <v>916153.69</v>
      </c>
      <c r="E700" s="91">
        <f>E707+E714+E721+E728+E735</f>
        <v>637765.1</v>
      </c>
    </row>
    <row r="701" spans="1:5" s="1" customFormat="1" ht="12" customHeight="1" x14ac:dyDescent="0.2">
      <c r="A701" s="110"/>
      <c r="B701" s="59" t="s">
        <v>7</v>
      </c>
      <c r="C701" s="60">
        <f t="shared" si="111"/>
        <v>3182766.1999999997</v>
      </c>
      <c r="D701" s="60">
        <f t="shared" si="111"/>
        <v>3125476.83</v>
      </c>
      <c r="E701" s="92">
        <f t="shared" si="111"/>
        <v>3076480.0300000003</v>
      </c>
    </row>
    <row r="702" spans="1:5" s="1" customFormat="1" ht="12" customHeight="1" x14ac:dyDescent="0.2">
      <c r="A702" s="110"/>
      <c r="B702" s="61" t="s">
        <v>8</v>
      </c>
      <c r="C702" s="60">
        <f t="shared" si="111"/>
        <v>57793.93</v>
      </c>
      <c r="D702" s="60">
        <f t="shared" si="111"/>
        <v>49444.520000000004</v>
      </c>
      <c r="E702" s="92">
        <f t="shared" si="111"/>
        <v>49444.520000000004</v>
      </c>
    </row>
    <row r="703" spans="1:5" s="1" customFormat="1" ht="11.25" customHeight="1" x14ac:dyDescent="0.2">
      <c r="A703" s="110"/>
      <c r="B703" s="61" t="s">
        <v>5</v>
      </c>
      <c r="C703" s="60">
        <f t="shared" si="111"/>
        <v>0</v>
      </c>
      <c r="D703" s="60">
        <f t="shared" si="111"/>
        <v>0</v>
      </c>
      <c r="E703" s="92">
        <f t="shared" si="111"/>
        <v>0</v>
      </c>
    </row>
    <row r="704" spans="1:5" s="1" customFormat="1" ht="12" customHeight="1" x14ac:dyDescent="0.2">
      <c r="A704" s="111"/>
      <c r="B704" s="61" t="s">
        <v>248</v>
      </c>
      <c r="C704" s="66">
        <f t="shared" si="111"/>
        <v>0</v>
      </c>
      <c r="D704" s="66">
        <f t="shared" si="111"/>
        <v>0</v>
      </c>
      <c r="E704" s="99">
        <f t="shared" si="111"/>
        <v>0</v>
      </c>
    </row>
    <row r="705" spans="1:5" s="1" customFormat="1" ht="19.5" customHeight="1" x14ac:dyDescent="0.2">
      <c r="A705" s="127" t="s">
        <v>212</v>
      </c>
      <c r="B705" s="128"/>
      <c r="C705" s="128"/>
      <c r="D705" s="128"/>
      <c r="E705" s="129"/>
    </row>
    <row r="706" spans="1:5" s="1" customFormat="1" ht="14.25" customHeight="1" x14ac:dyDescent="0.2">
      <c r="A706" s="112" t="s">
        <v>104</v>
      </c>
      <c r="B706" s="12" t="s">
        <v>4</v>
      </c>
      <c r="C706" s="5">
        <f>SUM(C707:C711)</f>
        <v>3216335.0400000005</v>
      </c>
      <c r="D706" s="5">
        <f t="shared" ref="D706:E706" si="112">SUM(D707:D711)</f>
        <v>2792674.23</v>
      </c>
      <c r="E706" s="95">
        <f t="shared" si="112"/>
        <v>2465288.83</v>
      </c>
    </row>
    <row r="707" spans="1:5" s="1" customFormat="1" ht="12" x14ac:dyDescent="0.2">
      <c r="A707" s="113"/>
      <c r="B707" s="12" t="s">
        <v>6</v>
      </c>
      <c r="C707" s="16">
        <f>21460.6+1268243.08</f>
        <v>1289703.6800000002</v>
      </c>
      <c r="D707" s="16">
        <f>21460.6+894693.09</f>
        <v>916153.69</v>
      </c>
      <c r="E707" s="96">
        <v>637765.1</v>
      </c>
    </row>
    <row r="708" spans="1:5" s="1" customFormat="1" ht="12" x14ac:dyDescent="0.2">
      <c r="A708" s="113"/>
      <c r="B708" s="12" t="s">
        <v>7</v>
      </c>
      <c r="C708" s="5">
        <f>1242385.52+629246.6</f>
        <v>1871632.12</v>
      </c>
      <c r="D708" s="5">
        <f>1228146.49+601724.22</f>
        <v>1829870.71</v>
      </c>
      <c r="E708" s="95">
        <v>1780873.9</v>
      </c>
    </row>
    <row r="709" spans="1:5" s="1" customFormat="1" ht="12" x14ac:dyDescent="0.2">
      <c r="A709" s="113"/>
      <c r="B709" s="12" t="s">
        <v>8</v>
      </c>
      <c r="C709" s="14">
        <v>54999.24</v>
      </c>
      <c r="D709" s="23">
        <v>46649.83</v>
      </c>
      <c r="E709" s="88">
        <v>46649.83</v>
      </c>
    </row>
    <row r="710" spans="1:5" s="1" customFormat="1" ht="12" customHeight="1" x14ac:dyDescent="0.2">
      <c r="A710" s="113"/>
      <c r="B710" s="12" t="s">
        <v>5</v>
      </c>
      <c r="C710" s="5">
        <v>0</v>
      </c>
      <c r="D710" s="5">
        <v>0</v>
      </c>
      <c r="E710" s="95">
        <v>0</v>
      </c>
    </row>
    <row r="711" spans="1:5" s="1" customFormat="1" ht="12" x14ac:dyDescent="0.2">
      <c r="A711" s="114"/>
      <c r="B711" s="12" t="s">
        <v>248</v>
      </c>
      <c r="C711" s="5">
        <v>0</v>
      </c>
      <c r="D711" s="5">
        <v>0</v>
      </c>
      <c r="E711" s="95">
        <v>0</v>
      </c>
    </row>
    <row r="712" spans="1:5" s="1" customFormat="1" ht="21.75" customHeight="1" x14ac:dyDescent="0.2">
      <c r="A712" s="127" t="s">
        <v>213</v>
      </c>
      <c r="B712" s="128"/>
      <c r="C712" s="128"/>
      <c r="D712" s="128"/>
      <c r="E712" s="129"/>
    </row>
    <row r="713" spans="1:5" s="1" customFormat="1" ht="15" customHeight="1" x14ac:dyDescent="0.2">
      <c r="A713" s="112" t="s">
        <v>105</v>
      </c>
      <c r="B713" s="12" t="s">
        <v>4</v>
      </c>
      <c r="C713" s="5">
        <f>SUM(C714:C718)</f>
        <v>14597.99</v>
      </c>
      <c r="D713" s="5">
        <f t="shared" ref="D713:E713" si="113">SUM(D714:D718)</f>
        <v>14597.99</v>
      </c>
      <c r="E713" s="95">
        <f t="shared" si="113"/>
        <v>14597.99</v>
      </c>
    </row>
    <row r="714" spans="1:5" s="1" customFormat="1" ht="12" x14ac:dyDescent="0.2">
      <c r="A714" s="113"/>
      <c r="B714" s="12" t="s">
        <v>6</v>
      </c>
      <c r="C714" s="5">
        <v>0</v>
      </c>
      <c r="D714" s="5">
        <v>0</v>
      </c>
      <c r="E714" s="95">
        <v>0</v>
      </c>
    </row>
    <row r="715" spans="1:5" s="1" customFormat="1" ht="12" x14ac:dyDescent="0.2">
      <c r="A715" s="113"/>
      <c r="B715" s="12" t="s">
        <v>7</v>
      </c>
      <c r="C715" s="5">
        <v>11803.3</v>
      </c>
      <c r="D715" s="5">
        <v>11803.3</v>
      </c>
      <c r="E715" s="95">
        <v>11803.3</v>
      </c>
    </row>
    <row r="716" spans="1:5" s="1" customFormat="1" ht="12" x14ac:dyDescent="0.2">
      <c r="A716" s="113"/>
      <c r="B716" s="12" t="s">
        <v>8</v>
      </c>
      <c r="C716" s="14">
        <v>2794.69</v>
      </c>
      <c r="D716" s="5">
        <v>2794.69</v>
      </c>
      <c r="E716" s="95">
        <v>2794.69</v>
      </c>
    </row>
    <row r="717" spans="1:5" s="1" customFormat="1" ht="13.5" customHeight="1" x14ac:dyDescent="0.2">
      <c r="A717" s="113"/>
      <c r="B717" s="12" t="s">
        <v>5</v>
      </c>
      <c r="C717" s="5">
        <v>0</v>
      </c>
      <c r="D717" s="5">
        <v>0</v>
      </c>
      <c r="E717" s="95">
        <v>0</v>
      </c>
    </row>
    <row r="718" spans="1:5" s="1" customFormat="1" ht="12" x14ac:dyDescent="0.2">
      <c r="A718" s="114"/>
      <c r="B718" s="12" t="s">
        <v>248</v>
      </c>
      <c r="C718" s="5">
        <v>0</v>
      </c>
      <c r="D718" s="5">
        <v>0</v>
      </c>
      <c r="E718" s="95">
        <v>0</v>
      </c>
    </row>
    <row r="719" spans="1:5" s="1" customFormat="1" ht="20.25" customHeight="1" x14ac:dyDescent="0.2">
      <c r="A719" s="127" t="s">
        <v>214</v>
      </c>
      <c r="B719" s="128"/>
      <c r="C719" s="128"/>
      <c r="D719" s="128"/>
      <c r="E719" s="129"/>
    </row>
    <row r="720" spans="1:5" s="1" customFormat="1" ht="16.5" customHeight="1" x14ac:dyDescent="0.2">
      <c r="A720" s="112" t="s">
        <v>106</v>
      </c>
      <c r="B720" s="12" t="s">
        <v>4</v>
      </c>
      <c r="C720" s="5">
        <f>SUM(C721:C725)</f>
        <v>291846.84999999998</v>
      </c>
      <c r="D720" s="5">
        <f t="shared" ref="D720:E720" si="114">SUM(D721:D725)</f>
        <v>291613.38</v>
      </c>
      <c r="E720" s="95">
        <f t="shared" si="114"/>
        <v>291613.38</v>
      </c>
    </row>
    <row r="721" spans="1:5" s="1" customFormat="1" ht="12" x14ac:dyDescent="0.2">
      <c r="A721" s="113"/>
      <c r="B721" s="12" t="s">
        <v>6</v>
      </c>
      <c r="C721" s="5">
        <v>0</v>
      </c>
      <c r="D721" s="5">
        <v>0</v>
      </c>
      <c r="E721" s="95">
        <v>0</v>
      </c>
    </row>
    <row r="722" spans="1:5" s="1" customFormat="1" ht="12" x14ac:dyDescent="0.2">
      <c r="A722" s="113"/>
      <c r="B722" s="12" t="s">
        <v>7</v>
      </c>
      <c r="C722" s="5">
        <f>26846.85+265000</f>
        <v>291846.84999999998</v>
      </c>
      <c r="D722" s="5">
        <f>26613.38+265000</f>
        <v>291613.38</v>
      </c>
      <c r="E722" s="95">
        <v>291613.38</v>
      </c>
    </row>
    <row r="723" spans="1:5" s="1" customFormat="1" ht="12" x14ac:dyDescent="0.2">
      <c r="A723" s="113"/>
      <c r="B723" s="12" t="s">
        <v>8</v>
      </c>
      <c r="C723" s="5">
        <v>0</v>
      </c>
      <c r="D723" s="5">
        <v>0</v>
      </c>
      <c r="E723" s="95">
        <v>0</v>
      </c>
    </row>
    <row r="724" spans="1:5" s="1" customFormat="1" ht="13.5" customHeight="1" x14ac:dyDescent="0.2">
      <c r="A724" s="113"/>
      <c r="B724" s="12" t="s">
        <v>5</v>
      </c>
      <c r="C724" s="5">
        <v>0</v>
      </c>
      <c r="D724" s="5">
        <v>0</v>
      </c>
      <c r="E724" s="95">
        <v>0</v>
      </c>
    </row>
    <row r="725" spans="1:5" s="1" customFormat="1" ht="12" x14ac:dyDescent="0.2">
      <c r="A725" s="114"/>
      <c r="B725" s="12" t="s">
        <v>248</v>
      </c>
      <c r="C725" s="5">
        <v>0</v>
      </c>
      <c r="D725" s="5">
        <v>0</v>
      </c>
      <c r="E725" s="95">
        <v>0</v>
      </c>
    </row>
    <row r="726" spans="1:5" s="1" customFormat="1" ht="18.75" customHeight="1" x14ac:dyDescent="0.2">
      <c r="A726" s="127" t="s">
        <v>215</v>
      </c>
      <c r="B726" s="128"/>
      <c r="C726" s="128"/>
      <c r="D726" s="128"/>
      <c r="E726" s="129"/>
    </row>
    <row r="727" spans="1:5" s="1" customFormat="1" ht="16.5" customHeight="1" x14ac:dyDescent="0.2">
      <c r="A727" s="112" t="s">
        <v>107</v>
      </c>
      <c r="B727" s="12" t="s">
        <v>4</v>
      </c>
      <c r="C727" s="5">
        <f>SUM(C728:C732)</f>
        <v>892193.65</v>
      </c>
      <c r="D727" s="5">
        <f t="shared" ref="D727:E727" si="115">SUM(D728:D732)</f>
        <v>884677.34</v>
      </c>
      <c r="E727" s="95">
        <f t="shared" si="115"/>
        <v>884677.35</v>
      </c>
    </row>
    <row r="728" spans="1:5" s="1" customFormat="1" ht="12" x14ac:dyDescent="0.2">
      <c r="A728" s="113"/>
      <c r="B728" s="12" t="s">
        <v>6</v>
      </c>
      <c r="C728" s="5">
        <v>0</v>
      </c>
      <c r="D728" s="5">
        <v>0</v>
      </c>
      <c r="E728" s="95">
        <v>0</v>
      </c>
    </row>
    <row r="729" spans="1:5" s="1" customFormat="1" ht="12" x14ac:dyDescent="0.2">
      <c r="A729" s="113"/>
      <c r="B729" s="12" t="s">
        <v>7</v>
      </c>
      <c r="C729" s="5">
        <v>892193.65</v>
      </c>
      <c r="D729" s="5">
        <v>884677.34</v>
      </c>
      <c r="E729" s="95">
        <v>884677.35</v>
      </c>
    </row>
    <row r="730" spans="1:5" s="1" customFormat="1" ht="12" x14ac:dyDescent="0.2">
      <c r="A730" s="113"/>
      <c r="B730" s="12" t="s">
        <v>8</v>
      </c>
      <c r="C730" s="5">
        <v>0</v>
      </c>
      <c r="D730" s="5">
        <v>0</v>
      </c>
      <c r="E730" s="95">
        <v>0</v>
      </c>
    </row>
    <row r="731" spans="1:5" s="1" customFormat="1" ht="13.5" customHeight="1" x14ac:dyDescent="0.2">
      <c r="A731" s="113"/>
      <c r="B731" s="12" t="s">
        <v>5</v>
      </c>
      <c r="C731" s="5">
        <v>0</v>
      </c>
      <c r="D731" s="5">
        <v>0</v>
      </c>
      <c r="E731" s="95">
        <v>0</v>
      </c>
    </row>
    <row r="732" spans="1:5" s="1" customFormat="1" ht="12" x14ac:dyDescent="0.2">
      <c r="A732" s="114"/>
      <c r="B732" s="12" t="s">
        <v>248</v>
      </c>
      <c r="C732" s="5">
        <v>0</v>
      </c>
      <c r="D732" s="5">
        <v>0</v>
      </c>
      <c r="E732" s="95">
        <v>0</v>
      </c>
    </row>
    <row r="733" spans="1:5" s="1" customFormat="1" ht="18.75" customHeight="1" x14ac:dyDescent="0.2">
      <c r="A733" s="127" t="s">
        <v>171</v>
      </c>
      <c r="B733" s="128"/>
      <c r="C733" s="128"/>
      <c r="D733" s="128"/>
      <c r="E733" s="129"/>
    </row>
    <row r="734" spans="1:5" s="1" customFormat="1" ht="15.75" customHeight="1" x14ac:dyDescent="0.2">
      <c r="A734" s="112" t="s">
        <v>108</v>
      </c>
      <c r="B734" s="12" t="s">
        <v>4</v>
      </c>
      <c r="C734" s="5">
        <f>SUM(C735:C739)</f>
        <v>115290.28</v>
      </c>
      <c r="D734" s="5">
        <f t="shared" ref="D734:E734" si="116">SUM(D735:D739)</f>
        <v>107512.1</v>
      </c>
      <c r="E734" s="95">
        <f t="shared" si="116"/>
        <v>107512.1</v>
      </c>
    </row>
    <row r="735" spans="1:5" s="1" customFormat="1" ht="12" x14ac:dyDescent="0.2">
      <c r="A735" s="113"/>
      <c r="B735" s="12" t="s">
        <v>6</v>
      </c>
      <c r="C735" s="5">
        <v>0</v>
      </c>
      <c r="D735" s="5">
        <v>0</v>
      </c>
      <c r="E735" s="95">
        <v>0</v>
      </c>
    </row>
    <row r="736" spans="1:5" s="1" customFormat="1" ht="12" x14ac:dyDescent="0.2">
      <c r="A736" s="113"/>
      <c r="B736" s="12" t="s">
        <v>7</v>
      </c>
      <c r="C736" s="5">
        <v>115290.28</v>
      </c>
      <c r="D736" s="5">
        <v>107512.1</v>
      </c>
      <c r="E736" s="95">
        <v>107512.1</v>
      </c>
    </row>
    <row r="737" spans="1:5" s="1" customFormat="1" ht="12" x14ac:dyDescent="0.2">
      <c r="A737" s="113"/>
      <c r="B737" s="12" t="s">
        <v>8</v>
      </c>
      <c r="C737" s="5">
        <v>0</v>
      </c>
      <c r="D737" s="5">
        <v>0</v>
      </c>
      <c r="E737" s="95">
        <v>0</v>
      </c>
    </row>
    <row r="738" spans="1:5" s="1" customFormat="1" ht="13.5" customHeight="1" x14ac:dyDescent="0.2">
      <c r="A738" s="113"/>
      <c r="B738" s="12" t="s">
        <v>5</v>
      </c>
      <c r="C738" s="5">
        <v>0</v>
      </c>
      <c r="D738" s="5">
        <v>0</v>
      </c>
      <c r="E738" s="95">
        <v>0</v>
      </c>
    </row>
    <row r="739" spans="1:5" s="1" customFormat="1" ht="12.75" thickBot="1" x14ac:dyDescent="0.25">
      <c r="A739" s="133"/>
      <c r="B739" s="17" t="s">
        <v>248</v>
      </c>
      <c r="C739" s="9">
        <v>0</v>
      </c>
      <c r="D739" s="9">
        <v>0</v>
      </c>
      <c r="E739" s="97">
        <v>0</v>
      </c>
    </row>
    <row r="740" spans="1:5" s="10" customFormat="1" ht="45" customHeight="1" thickBot="1" x14ac:dyDescent="0.3">
      <c r="A740" s="130" t="s">
        <v>109</v>
      </c>
      <c r="B740" s="116" t="s">
        <v>266</v>
      </c>
      <c r="C740" s="116"/>
      <c r="D740" s="116"/>
      <c r="E740" s="117"/>
    </row>
    <row r="741" spans="1:5" s="1" customFormat="1" ht="14.25" customHeight="1" thickBot="1" x14ac:dyDescent="0.25">
      <c r="A741" s="131"/>
      <c r="B741" s="64" t="s">
        <v>4</v>
      </c>
      <c r="C741" s="65">
        <f>C748+C755+C762+C769+C776+C783+C790+C797+C804</f>
        <v>1438322.4529999997</v>
      </c>
      <c r="D741" s="65">
        <f t="shared" ref="D741:E741" si="117">D748+D755+D762+D769+D776+D783+D790+D797+D804</f>
        <v>1455099.1099999999</v>
      </c>
      <c r="E741" s="98">
        <f t="shared" si="117"/>
        <v>1455099.085</v>
      </c>
    </row>
    <row r="742" spans="1:5" s="1" customFormat="1" ht="12" customHeight="1" x14ac:dyDescent="0.2">
      <c r="A742" s="131"/>
      <c r="B742" s="57" t="s">
        <v>6</v>
      </c>
      <c r="C742" s="58">
        <f t="shared" ref="C742:E746" si="118">C749+C756+C763+C770+C777+C784+C791+C798+C805</f>
        <v>157940.79</v>
      </c>
      <c r="D742" s="58">
        <f t="shared" si="118"/>
        <v>150706.25999999998</v>
      </c>
      <c r="E742" s="91">
        <f t="shared" si="118"/>
        <v>150706.25999999998</v>
      </c>
    </row>
    <row r="743" spans="1:5" s="1" customFormat="1" ht="12" customHeight="1" x14ac:dyDescent="0.2">
      <c r="A743" s="131"/>
      <c r="B743" s="59" t="s">
        <v>7</v>
      </c>
      <c r="C743" s="60">
        <f t="shared" si="118"/>
        <v>1158813.6099999999</v>
      </c>
      <c r="D743" s="60">
        <f t="shared" si="118"/>
        <v>1152681.2999999998</v>
      </c>
      <c r="E743" s="92">
        <f t="shared" si="118"/>
        <v>1152681.2799999998</v>
      </c>
    </row>
    <row r="744" spans="1:5" s="1" customFormat="1" ht="12" customHeight="1" x14ac:dyDescent="0.2">
      <c r="A744" s="131"/>
      <c r="B744" s="61" t="s">
        <v>8</v>
      </c>
      <c r="C744" s="60">
        <f t="shared" si="118"/>
        <v>5239</v>
      </c>
      <c r="D744" s="60">
        <f t="shared" si="118"/>
        <v>5062.67</v>
      </c>
      <c r="E744" s="92">
        <f t="shared" si="118"/>
        <v>5062.67</v>
      </c>
    </row>
    <row r="745" spans="1:5" s="1" customFormat="1" ht="14.25" customHeight="1" x14ac:dyDescent="0.2">
      <c r="A745" s="131"/>
      <c r="B745" s="61" t="s">
        <v>5</v>
      </c>
      <c r="C745" s="60">
        <f t="shared" si="118"/>
        <v>0</v>
      </c>
      <c r="D745" s="60">
        <f t="shared" si="118"/>
        <v>0</v>
      </c>
      <c r="E745" s="92">
        <f t="shared" si="118"/>
        <v>0</v>
      </c>
    </row>
    <row r="746" spans="1:5" s="1" customFormat="1" ht="15" customHeight="1" x14ac:dyDescent="0.2">
      <c r="A746" s="132"/>
      <c r="B746" s="61" t="s">
        <v>248</v>
      </c>
      <c r="C746" s="66">
        <f t="shared" si="118"/>
        <v>116329.053</v>
      </c>
      <c r="D746" s="66">
        <f t="shared" si="118"/>
        <v>146648.88</v>
      </c>
      <c r="E746" s="99">
        <f t="shared" si="118"/>
        <v>146648.875</v>
      </c>
    </row>
    <row r="747" spans="1:5" s="1" customFormat="1" ht="18" customHeight="1" x14ac:dyDescent="0.2">
      <c r="A747" s="127" t="s">
        <v>216</v>
      </c>
      <c r="B747" s="128"/>
      <c r="C747" s="128"/>
      <c r="D747" s="128"/>
      <c r="E747" s="129"/>
    </row>
    <row r="748" spans="1:5" s="1" customFormat="1" ht="16.5" customHeight="1" x14ac:dyDescent="0.2">
      <c r="A748" s="112" t="s">
        <v>110</v>
      </c>
      <c r="B748" s="12" t="s">
        <v>4</v>
      </c>
      <c r="C748" s="5">
        <f>SUM(C749:C753)</f>
        <v>72654.349999999991</v>
      </c>
      <c r="D748" s="5">
        <f t="shared" ref="D748:E748" si="119">SUM(D749:D753)</f>
        <v>68445.84</v>
      </c>
      <c r="E748" s="95">
        <f t="shared" si="119"/>
        <v>68445.835000000006</v>
      </c>
    </row>
    <row r="749" spans="1:5" s="1" customFormat="1" ht="12" x14ac:dyDescent="0.2">
      <c r="A749" s="113"/>
      <c r="B749" s="12" t="s">
        <v>6</v>
      </c>
      <c r="C749" s="5">
        <v>24714.400000000001</v>
      </c>
      <c r="D749" s="5">
        <v>20686.45</v>
      </c>
      <c r="E749" s="95">
        <v>20686.45</v>
      </c>
    </row>
    <row r="750" spans="1:5" s="1" customFormat="1" ht="12" x14ac:dyDescent="0.2">
      <c r="A750" s="113"/>
      <c r="B750" s="12" t="s">
        <v>7</v>
      </c>
      <c r="C750" s="5">
        <v>47263.75</v>
      </c>
      <c r="D750" s="5">
        <v>47083.19</v>
      </c>
      <c r="E750" s="95">
        <v>47083.19</v>
      </c>
    </row>
    <row r="751" spans="1:5" s="1" customFormat="1" ht="12" x14ac:dyDescent="0.2">
      <c r="A751" s="113"/>
      <c r="B751" s="12" t="s">
        <v>8</v>
      </c>
      <c r="C751" s="5">
        <v>0</v>
      </c>
      <c r="D751" s="5">
        <v>0</v>
      </c>
      <c r="E751" s="95">
        <v>0</v>
      </c>
    </row>
    <row r="752" spans="1:5" s="1" customFormat="1" ht="13.5" customHeight="1" x14ac:dyDescent="0.2">
      <c r="A752" s="113"/>
      <c r="B752" s="12" t="s">
        <v>5</v>
      </c>
      <c r="C752" s="5">
        <v>0</v>
      </c>
      <c r="D752" s="5">
        <v>0</v>
      </c>
      <c r="E752" s="95">
        <v>0</v>
      </c>
    </row>
    <row r="753" spans="1:5" s="1" customFormat="1" ht="12" x14ac:dyDescent="0.2">
      <c r="A753" s="114"/>
      <c r="B753" s="12" t="s">
        <v>248</v>
      </c>
      <c r="C753" s="14">
        <v>676.2</v>
      </c>
      <c r="D753" s="14">
        <v>676.2</v>
      </c>
      <c r="E753" s="95">
        <v>676.19500000000005</v>
      </c>
    </row>
    <row r="754" spans="1:5" s="1" customFormat="1" ht="18.75" customHeight="1" x14ac:dyDescent="0.2">
      <c r="A754" s="127" t="s">
        <v>217</v>
      </c>
      <c r="B754" s="128"/>
      <c r="C754" s="128"/>
      <c r="D754" s="128"/>
      <c r="E754" s="129"/>
    </row>
    <row r="755" spans="1:5" s="1" customFormat="1" ht="16.5" customHeight="1" x14ac:dyDescent="0.2">
      <c r="A755" s="112" t="s">
        <v>111</v>
      </c>
      <c r="B755" s="12" t="s">
        <v>4</v>
      </c>
      <c r="C755" s="5">
        <f>SUM(C756:C760)</f>
        <v>561952.66299999994</v>
      </c>
      <c r="D755" s="5">
        <f t="shared" ref="D755:E755" si="120">SUM(D756:D760)</f>
        <v>560177.18000000005</v>
      </c>
      <c r="E755" s="95">
        <f t="shared" si="120"/>
        <v>560177.18000000005</v>
      </c>
    </row>
    <row r="756" spans="1:5" s="1" customFormat="1" ht="12" x14ac:dyDescent="0.2">
      <c r="A756" s="113"/>
      <c r="B756" s="12" t="s">
        <v>6</v>
      </c>
      <c r="C756" s="5">
        <v>85488.1</v>
      </c>
      <c r="D756" s="5">
        <v>83732.62</v>
      </c>
      <c r="E756" s="95">
        <v>83732.62</v>
      </c>
    </row>
    <row r="757" spans="1:5" s="1" customFormat="1" ht="12" x14ac:dyDescent="0.2">
      <c r="A757" s="113"/>
      <c r="B757" s="12" t="s">
        <v>7</v>
      </c>
      <c r="C757" s="5">
        <v>472198.01</v>
      </c>
      <c r="D757" s="5">
        <v>472178.01</v>
      </c>
      <c r="E757" s="95">
        <v>472178.01</v>
      </c>
    </row>
    <row r="758" spans="1:5" s="1" customFormat="1" ht="12" x14ac:dyDescent="0.2">
      <c r="A758" s="113"/>
      <c r="B758" s="12" t="s">
        <v>8</v>
      </c>
      <c r="C758" s="14">
        <v>4000</v>
      </c>
      <c r="D758" s="5">
        <v>4000</v>
      </c>
      <c r="E758" s="95">
        <v>4000</v>
      </c>
    </row>
    <row r="759" spans="1:5" s="1" customFormat="1" ht="14.25" customHeight="1" x14ac:dyDescent="0.2">
      <c r="A759" s="113"/>
      <c r="B759" s="12" t="s">
        <v>5</v>
      </c>
      <c r="C759" s="5">
        <v>0</v>
      </c>
      <c r="D759" s="5">
        <v>0</v>
      </c>
      <c r="E759" s="95">
        <v>0</v>
      </c>
    </row>
    <row r="760" spans="1:5" s="1" customFormat="1" ht="12" x14ac:dyDescent="0.2">
      <c r="A760" s="114"/>
      <c r="B760" s="12" t="s">
        <v>248</v>
      </c>
      <c r="C760" s="14">
        <v>266.553</v>
      </c>
      <c r="D760" s="5">
        <v>266.55</v>
      </c>
      <c r="E760" s="95">
        <v>266.55</v>
      </c>
    </row>
    <row r="761" spans="1:5" s="1" customFormat="1" ht="18" customHeight="1" x14ac:dyDescent="0.2">
      <c r="A761" s="127" t="s">
        <v>218</v>
      </c>
      <c r="B761" s="128"/>
      <c r="C761" s="128"/>
      <c r="D761" s="128"/>
      <c r="E761" s="129"/>
    </row>
    <row r="762" spans="1:5" s="1" customFormat="1" ht="15.75" customHeight="1" x14ac:dyDescent="0.2">
      <c r="A762" s="112" t="s">
        <v>112</v>
      </c>
      <c r="B762" s="12" t="s">
        <v>4</v>
      </c>
      <c r="C762" s="5">
        <f>SUM(C763:C767)</f>
        <v>29064.57</v>
      </c>
      <c r="D762" s="5">
        <f t="shared" ref="D762:E762" si="121">SUM(D763:D767)</f>
        <v>29064.57</v>
      </c>
      <c r="E762" s="95">
        <f t="shared" si="121"/>
        <v>29064.57</v>
      </c>
    </row>
    <row r="763" spans="1:5" s="1" customFormat="1" ht="12" x14ac:dyDescent="0.2">
      <c r="A763" s="113"/>
      <c r="B763" s="12" t="s">
        <v>6</v>
      </c>
      <c r="C763" s="5">
        <v>0</v>
      </c>
      <c r="D763" s="5">
        <v>0</v>
      </c>
      <c r="E763" s="95">
        <v>0</v>
      </c>
    </row>
    <row r="764" spans="1:5" s="1" customFormat="1" ht="12" x14ac:dyDescent="0.2">
      <c r="A764" s="113"/>
      <c r="B764" s="12" t="s">
        <v>7</v>
      </c>
      <c r="C764" s="5">
        <v>29064.57</v>
      </c>
      <c r="D764" s="5">
        <v>29064.57</v>
      </c>
      <c r="E764" s="95">
        <v>29064.57</v>
      </c>
    </row>
    <row r="765" spans="1:5" s="1" customFormat="1" ht="12" x14ac:dyDescent="0.2">
      <c r="A765" s="113"/>
      <c r="B765" s="12" t="s">
        <v>8</v>
      </c>
      <c r="C765" s="5">
        <v>0</v>
      </c>
      <c r="D765" s="5">
        <v>0</v>
      </c>
      <c r="E765" s="95">
        <v>0</v>
      </c>
    </row>
    <row r="766" spans="1:5" s="1" customFormat="1" ht="13.5" customHeight="1" x14ac:dyDescent="0.2">
      <c r="A766" s="113"/>
      <c r="B766" s="12" t="s">
        <v>5</v>
      </c>
      <c r="C766" s="5">
        <v>0</v>
      </c>
      <c r="D766" s="5">
        <v>0</v>
      </c>
      <c r="E766" s="95">
        <v>0</v>
      </c>
    </row>
    <row r="767" spans="1:5" s="1" customFormat="1" ht="12" x14ac:dyDescent="0.2">
      <c r="A767" s="114"/>
      <c r="B767" s="12" t="s">
        <v>248</v>
      </c>
      <c r="C767" s="5">
        <v>0</v>
      </c>
      <c r="D767" s="5">
        <v>0</v>
      </c>
      <c r="E767" s="95">
        <v>0</v>
      </c>
    </row>
    <row r="768" spans="1:5" s="1" customFormat="1" ht="21.75" customHeight="1" x14ac:dyDescent="0.2">
      <c r="A768" s="127" t="s">
        <v>239</v>
      </c>
      <c r="B768" s="128"/>
      <c r="C768" s="128"/>
      <c r="D768" s="128"/>
      <c r="E768" s="129"/>
    </row>
    <row r="769" spans="1:5" s="1" customFormat="1" ht="15.75" customHeight="1" x14ac:dyDescent="0.2">
      <c r="A769" s="112" t="s">
        <v>113</v>
      </c>
      <c r="B769" s="12" t="s">
        <v>4</v>
      </c>
      <c r="C769" s="5">
        <f>SUM(C770:C774)</f>
        <v>227695.66</v>
      </c>
      <c r="D769" s="5">
        <f t="shared" ref="D769:E769" si="122">SUM(D770:D774)</f>
        <v>227594.93000000002</v>
      </c>
      <c r="E769" s="95">
        <f t="shared" si="122"/>
        <v>227594.93000000002</v>
      </c>
    </row>
    <row r="770" spans="1:5" s="1" customFormat="1" ht="12" x14ac:dyDescent="0.2">
      <c r="A770" s="113"/>
      <c r="B770" s="12" t="s">
        <v>6</v>
      </c>
      <c r="C770" s="5">
        <v>1370</v>
      </c>
      <c r="D770" s="5">
        <v>1274.95</v>
      </c>
      <c r="E770" s="95">
        <v>1274.95</v>
      </c>
    </row>
    <row r="771" spans="1:5" s="1" customFormat="1" ht="12" x14ac:dyDescent="0.2">
      <c r="A771" s="113"/>
      <c r="B771" s="12" t="s">
        <v>7</v>
      </c>
      <c r="C771" s="5">
        <v>145865.66</v>
      </c>
      <c r="D771" s="5">
        <v>145859.98000000001</v>
      </c>
      <c r="E771" s="95">
        <v>145859.98000000001</v>
      </c>
    </row>
    <row r="772" spans="1:5" s="1" customFormat="1" ht="12" x14ac:dyDescent="0.2">
      <c r="A772" s="113"/>
      <c r="B772" s="12" t="s">
        <v>8</v>
      </c>
      <c r="C772" s="5">
        <v>0</v>
      </c>
      <c r="D772" s="5">
        <v>0</v>
      </c>
      <c r="E772" s="95">
        <v>0</v>
      </c>
    </row>
    <row r="773" spans="1:5" s="1" customFormat="1" ht="12.75" customHeight="1" x14ac:dyDescent="0.2">
      <c r="A773" s="113"/>
      <c r="B773" s="12" t="s">
        <v>5</v>
      </c>
      <c r="C773" s="5">
        <v>0</v>
      </c>
      <c r="D773" s="5">
        <v>0</v>
      </c>
      <c r="E773" s="95">
        <v>0</v>
      </c>
    </row>
    <row r="774" spans="1:5" s="1" customFormat="1" ht="12" x14ac:dyDescent="0.2">
      <c r="A774" s="114"/>
      <c r="B774" s="12" t="s">
        <v>248</v>
      </c>
      <c r="C774" s="5">
        <v>80460</v>
      </c>
      <c r="D774" s="5">
        <v>80460</v>
      </c>
      <c r="E774" s="95">
        <v>80460</v>
      </c>
    </row>
    <row r="775" spans="1:5" s="1" customFormat="1" ht="18" customHeight="1" x14ac:dyDescent="0.2">
      <c r="A775" s="127" t="s">
        <v>219</v>
      </c>
      <c r="B775" s="128"/>
      <c r="C775" s="128"/>
      <c r="D775" s="128"/>
      <c r="E775" s="129"/>
    </row>
    <row r="776" spans="1:5" s="1" customFormat="1" ht="15.75" customHeight="1" x14ac:dyDescent="0.2">
      <c r="A776" s="112" t="s">
        <v>114</v>
      </c>
      <c r="B776" s="12" t="s">
        <v>4</v>
      </c>
      <c r="C776" s="5">
        <f>SUM(C777:C781)</f>
        <v>318339.11</v>
      </c>
      <c r="D776" s="5">
        <f t="shared" ref="D776:E776" si="123">SUM(D777:D781)</f>
        <v>342885.42</v>
      </c>
      <c r="E776" s="95">
        <f t="shared" si="123"/>
        <v>342885.41</v>
      </c>
    </row>
    <row r="777" spans="1:5" s="1" customFormat="1" ht="12" x14ac:dyDescent="0.2">
      <c r="A777" s="113"/>
      <c r="B777" s="12" t="s">
        <v>6</v>
      </c>
      <c r="C777" s="71">
        <v>40901</v>
      </c>
      <c r="D777" s="71">
        <v>40572.879999999997</v>
      </c>
      <c r="E777" s="75">
        <v>40572.879999999997</v>
      </c>
    </row>
    <row r="778" spans="1:5" s="1" customFormat="1" ht="12" x14ac:dyDescent="0.2">
      <c r="A778" s="113"/>
      <c r="B778" s="12" t="s">
        <v>7</v>
      </c>
      <c r="C778" s="71">
        <v>242758.11</v>
      </c>
      <c r="D778" s="71">
        <v>237489.04</v>
      </c>
      <c r="E778" s="95">
        <v>237489.03</v>
      </c>
    </row>
    <row r="779" spans="1:5" s="1" customFormat="1" ht="12" x14ac:dyDescent="0.2">
      <c r="A779" s="113"/>
      <c r="B779" s="12" t="s">
        <v>8</v>
      </c>
      <c r="C779" s="14">
        <v>1089</v>
      </c>
      <c r="D779" s="5">
        <v>912.67</v>
      </c>
      <c r="E779" s="95">
        <v>912.67</v>
      </c>
    </row>
    <row r="780" spans="1:5" s="1" customFormat="1" ht="12" customHeight="1" x14ac:dyDescent="0.2">
      <c r="A780" s="113"/>
      <c r="B780" s="12" t="s">
        <v>5</v>
      </c>
      <c r="C780" s="5">
        <v>0</v>
      </c>
      <c r="D780" s="5">
        <v>0</v>
      </c>
      <c r="E780" s="95">
        <v>0</v>
      </c>
    </row>
    <row r="781" spans="1:5" s="1" customFormat="1" ht="12" x14ac:dyDescent="0.2">
      <c r="A781" s="114"/>
      <c r="B781" s="12" t="s">
        <v>248</v>
      </c>
      <c r="C781" s="23">
        <v>33591</v>
      </c>
      <c r="D781" s="23">
        <v>63910.83</v>
      </c>
      <c r="E781" s="88">
        <v>63910.83</v>
      </c>
    </row>
    <row r="782" spans="1:5" s="1" customFormat="1" ht="18" customHeight="1" x14ac:dyDescent="0.2">
      <c r="A782" s="127" t="s">
        <v>220</v>
      </c>
      <c r="B782" s="128"/>
      <c r="C782" s="128"/>
      <c r="D782" s="128"/>
      <c r="E782" s="129"/>
    </row>
    <row r="783" spans="1:5" s="1" customFormat="1" ht="15.75" customHeight="1" x14ac:dyDescent="0.2">
      <c r="A783" s="112" t="s">
        <v>115</v>
      </c>
      <c r="B783" s="12" t="s">
        <v>4</v>
      </c>
      <c r="C783" s="5">
        <f>SUM(C784:C788)</f>
        <v>8334.99</v>
      </c>
      <c r="D783" s="5">
        <f t="shared" ref="D783:E783" si="124">SUM(D784:D788)</f>
        <v>7272.28</v>
      </c>
      <c r="E783" s="95">
        <f t="shared" si="124"/>
        <v>7272.28</v>
      </c>
    </row>
    <row r="784" spans="1:5" s="1" customFormat="1" ht="12" x14ac:dyDescent="0.2">
      <c r="A784" s="113"/>
      <c r="B784" s="12" t="s">
        <v>6</v>
      </c>
      <c r="C784" s="16">
        <v>5467.29</v>
      </c>
      <c r="D784" s="16">
        <v>4439.3599999999997</v>
      </c>
      <c r="E784" s="96">
        <v>4439.3599999999997</v>
      </c>
    </row>
    <row r="785" spans="1:5" s="1" customFormat="1" ht="12" x14ac:dyDescent="0.2">
      <c r="A785" s="113"/>
      <c r="B785" s="12" t="s">
        <v>7</v>
      </c>
      <c r="C785" s="5">
        <v>2232.4</v>
      </c>
      <c r="D785" s="5">
        <v>2197.62</v>
      </c>
      <c r="E785" s="95">
        <v>2197.62</v>
      </c>
    </row>
    <row r="786" spans="1:5" s="1" customFormat="1" ht="12" x14ac:dyDescent="0.2">
      <c r="A786" s="113"/>
      <c r="B786" s="12" t="s">
        <v>8</v>
      </c>
      <c r="C786" s="5">
        <v>0</v>
      </c>
      <c r="D786" s="5">
        <v>0</v>
      </c>
      <c r="E786" s="95">
        <v>0</v>
      </c>
    </row>
    <row r="787" spans="1:5" s="1" customFormat="1" ht="13.5" customHeight="1" x14ac:dyDescent="0.2">
      <c r="A787" s="113"/>
      <c r="B787" s="12" t="s">
        <v>5</v>
      </c>
      <c r="C787" s="5">
        <v>0</v>
      </c>
      <c r="D787" s="5">
        <v>0</v>
      </c>
      <c r="E787" s="95">
        <v>0</v>
      </c>
    </row>
    <row r="788" spans="1:5" s="1" customFormat="1" ht="12" x14ac:dyDescent="0.2">
      <c r="A788" s="114"/>
      <c r="B788" s="12" t="s">
        <v>248</v>
      </c>
      <c r="C788" s="14">
        <v>635.29999999999995</v>
      </c>
      <c r="D788" s="14">
        <v>635.29999999999995</v>
      </c>
      <c r="E788" s="95">
        <v>635.29999999999995</v>
      </c>
    </row>
    <row r="789" spans="1:5" s="1" customFormat="1" ht="27.75" customHeight="1" x14ac:dyDescent="0.2">
      <c r="A789" s="127" t="s">
        <v>240</v>
      </c>
      <c r="B789" s="128"/>
      <c r="C789" s="128"/>
      <c r="D789" s="128"/>
      <c r="E789" s="129"/>
    </row>
    <row r="790" spans="1:5" s="1" customFormat="1" ht="15.75" customHeight="1" x14ac:dyDescent="0.2">
      <c r="A790" s="112" t="s">
        <v>116</v>
      </c>
      <c r="B790" s="12" t="s">
        <v>4</v>
      </c>
      <c r="C790" s="5">
        <f>SUM(C791:C795)</f>
        <v>9421.77</v>
      </c>
      <c r="D790" s="5">
        <f t="shared" ref="D790:E790" si="125">SUM(D791:D795)</f>
        <v>9096.82</v>
      </c>
      <c r="E790" s="95">
        <f t="shared" si="125"/>
        <v>9096.82</v>
      </c>
    </row>
    <row r="791" spans="1:5" s="1" customFormat="1" ht="12" x14ac:dyDescent="0.2">
      <c r="A791" s="113"/>
      <c r="B791" s="12" t="s">
        <v>6</v>
      </c>
      <c r="C791" s="5">
        <v>0</v>
      </c>
      <c r="D791" s="5">
        <v>0</v>
      </c>
      <c r="E791" s="95">
        <v>0</v>
      </c>
    </row>
    <row r="792" spans="1:5" s="1" customFormat="1" ht="12" x14ac:dyDescent="0.2">
      <c r="A792" s="113"/>
      <c r="B792" s="12" t="s">
        <v>7</v>
      </c>
      <c r="C792" s="5">
        <v>8571.77</v>
      </c>
      <c r="D792" s="5">
        <v>8246.82</v>
      </c>
      <c r="E792" s="95">
        <v>8246.82</v>
      </c>
    </row>
    <row r="793" spans="1:5" s="1" customFormat="1" ht="12" x14ac:dyDescent="0.2">
      <c r="A793" s="113"/>
      <c r="B793" s="12" t="s">
        <v>8</v>
      </c>
      <c r="C793" s="14">
        <v>150</v>
      </c>
      <c r="D793" s="5">
        <v>150</v>
      </c>
      <c r="E793" s="95">
        <v>150</v>
      </c>
    </row>
    <row r="794" spans="1:5" s="1" customFormat="1" ht="13.5" customHeight="1" x14ac:dyDescent="0.2">
      <c r="A794" s="113"/>
      <c r="B794" s="12" t="s">
        <v>5</v>
      </c>
      <c r="C794" s="5">
        <v>0</v>
      </c>
      <c r="D794" s="5">
        <v>0</v>
      </c>
      <c r="E794" s="95">
        <v>0</v>
      </c>
    </row>
    <row r="795" spans="1:5" s="1" customFormat="1" ht="12" x14ac:dyDescent="0.2">
      <c r="A795" s="114"/>
      <c r="B795" s="12" t="s">
        <v>248</v>
      </c>
      <c r="C795" s="14">
        <v>700</v>
      </c>
      <c r="D795" s="5">
        <v>700</v>
      </c>
      <c r="E795" s="95">
        <v>700</v>
      </c>
    </row>
    <row r="796" spans="1:5" s="1" customFormat="1" ht="20.25" customHeight="1" x14ac:dyDescent="0.2">
      <c r="A796" s="127" t="s">
        <v>221</v>
      </c>
      <c r="B796" s="128"/>
      <c r="C796" s="128"/>
      <c r="D796" s="128"/>
      <c r="E796" s="129"/>
    </row>
    <row r="797" spans="1:5" s="1" customFormat="1" ht="15.75" customHeight="1" x14ac:dyDescent="0.2">
      <c r="A797" s="112" t="s">
        <v>117</v>
      </c>
      <c r="B797" s="12" t="s">
        <v>4</v>
      </c>
      <c r="C797" s="5">
        <f>SUM(C798:C802)</f>
        <v>161118.38</v>
      </c>
      <c r="D797" s="5">
        <f t="shared" ref="D797:E797" si="126">SUM(D798:D802)</f>
        <v>160875.38</v>
      </c>
      <c r="E797" s="95">
        <f t="shared" si="126"/>
        <v>160875.37</v>
      </c>
    </row>
    <row r="798" spans="1:5" s="1" customFormat="1" ht="12" x14ac:dyDescent="0.2">
      <c r="A798" s="113"/>
      <c r="B798" s="12" t="s">
        <v>6</v>
      </c>
      <c r="C798" s="5">
        <v>0</v>
      </c>
      <c r="D798" s="5">
        <v>0</v>
      </c>
      <c r="E798" s="95">
        <v>0</v>
      </c>
    </row>
    <row r="799" spans="1:5" s="1" customFormat="1" ht="12" x14ac:dyDescent="0.2">
      <c r="A799" s="113"/>
      <c r="B799" s="12" t="s">
        <v>7</v>
      </c>
      <c r="C799" s="5">
        <f>153554.38+7564</f>
        <v>161118.38</v>
      </c>
      <c r="D799" s="5">
        <f>153424.09+7451.29</f>
        <v>160875.38</v>
      </c>
      <c r="E799" s="95">
        <v>160875.37</v>
      </c>
    </row>
    <row r="800" spans="1:5" s="1" customFormat="1" ht="12" x14ac:dyDescent="0.2">
      <c r="A800" s="113"/>
      <c r="B800" s="12" t="s">
        <v>8</v>
      </c>
      <c r="C800" s="5">
        <v>0</v>
      </c>
      <c r="D800" s="5">
        <v>0</v>
      </c>
      <c r="E800" s="95">
        <v>0</v>
      </c>
    </row>
    <row r="801" spans="1:5" s="1" customFormat="1" ht="12.75" customHeight="1" x14ac:dyDescent="0.2">
      <c r="A801" s="113"/>
      <c r="B801" s="12" t="s">
        <v>5</v>
      </c>
      <c r="C801" s="5">
        <v>0</v>
      </c>
      <c r="D801" s="5">
        <v>0</v>
      </c>
      <c r="E801" s="95">
        <v>0</v>
      </c>
    </row>
    <row r="802" spans="1:5" s="1" customFormat="1" ht="12" x14ac:dyDescent="0.2">
      <c r="A802" s="114"/>
      <c r="B802" s="12" t="s">
        <v>248</v>
      </c>
      <c r="C802" s="5">
        <v>0</v>
      </c>
      <c r="D802" s="5">
        <v>0</v>
      </c>
      <c r="E802" s="95">
        <v>0</v>
      </c>
    </row>
    <row r="803" spans="1:5" s="1" customFormat="1" ht="21" customHeight="1" x14ac:dyDescent="0.2">
      <c r="A803" s="127" t="s">
        <v>222</v>
      </c>
      <c r="B803" s="128"/>
      <c r="C803" s="128"/>
      <c r="D803" s="128"/>
      <c r="E803" s="129"/>
    </row>
    <row r="804" spans="1:5" s="1" customFormat="1" ht="16.5" customHeight="1" x14ac:dyDescent="0.2">
      <c r="A804" s="112" t="s">
        <v>118</v>
      </c>
      <c r="B804" s="12" t="s">
        <v>4</v>
      </c>
      <c r="C804" s="5">
        <f>SUM(C805:C809)</f>
        <v>49740.959999999999</v>
      </c>
      <c r="D804" s="5">
        <f t="shared" ref="D804:E804" si="127">SUM(D805:D809)</f>
        <v>49686.69</v>
      </c>
      <c r="E804" s="95">
        <f t="shared" si="127"/>
        <v>49686.69</v>
      </c>
    </row>
    <row r="805" spans="1:5" s="1" customFormat="1" ht="12" x14ac:dyDescent="0.2">
      <c r="A805" s="113"/>
      <c r="B805" s="12" t="s">
        <v>6</v>
      </c>
      <c r="C805" s="5">
        <v>0</v>
      </c>
      <c r="D805" s="5">
        <v>0</v>
      </c>
      <c r="E805" s="95">
        <v>0</v>
      </c>
    </row>
    <row r="806" spans="1:5" s="1" customFormat="1" ht="12" x14ac:dyDescent="0.2">
      <c r="A806" s="113"/>
      <c r="B806" s="12" t="s">
        <v>7</v>
      </c>
      <c r="C806" s="5">
        <v>49740.959999999999</v>
      </c>
      <c r="D806" s="5">
        <v>49686.69</v>
      </c>
      <c r="E806" s="95">
        <v>49686.69</v>
      </c>
    </row>
    <row r="807" spans="1:5" s="1" customFormat="1" ht="12" x14ac:dyDescent="0.2">
      <c r="A807" s="113"/>
      <c r="B807" s="12" t="s">
        <v>8</v>
      </c>
      <c r="C807" s="5">
        <v>0</v>
      </c>
      <c r="D807" s="5">
        <v>0</v>
      </c>
      <c r="E807" s="95">
        <v>0</v>
      </c>
    </row>
    <row r="808" spans="1:5" s="1" customFormat="1" ht="13.5" customHeight="1" x14ac:dyDescent="0.2">
      <c r="A808" s="113"/>
      <c r="B808" s="12" t="s">
        <v>5</v>
      </c>
      <c r="C808" s="5">
        <v>0</v>
      </c>
      <c r="D808" s="5">
        <v>0</v>
      </c>
      <c r="E808" s="95">
        <v>0</v>
      </c>
    </row>
    <row r="809" spans="1:5" s="1" customFormat="1" ht="12.75" thickBot="1" x14ac:dyDescent="0.25">
      <c r="A809" s="133"/>
      <c r="B809" s="17" t="s">
        <v>248</v>
      </c>
      <c r="C809" s="9">
        <v>0</v>
      </c>
      <c r="D809" s="9">
        <v>0</v>
      </c>
      <c r="E809" s="97">
        <v>0</v>
      </c>
    </row>
    <row r="810" spans="1:5" s="10" customFormat="1" ht="36.75" customHeight="1" thickBot="1" x14ac:dyDescent="0.3">
      <c r="A810" s="130" t="s">
        <v>119</v>
      </c>
      <c r="B810" s="116" t="s">
        <v>267</v>
      </c>
      <c r="C810" s="116"/>
      <c r="D810" s="116"/>
      <c r="E810" s="117"/>
    </row>
    <row r="811" spans="1:5" s="1" customFormat="1" ht="12.75" customHeight="1" thickBot="1" x14ac:dyDescent="0.25">
      <c r="A811" s="131"/>
      <c r="B811" s="64" t="s">
        <v>4</v>
      </c>
      <c r="C811" s="65">
        <f>C818+C825+C832+C839</f>
        <v>494559.15599999996</v>
      </c>
      <c r="D811" s="65">
        <f t="shared" ref="D811:E811" si="128">D818+D825+D832+D839</f>
        <v>430167.27499999997</v>
      </c>
      <c r="E811" s="98">
        <f t="shared" si="128"/>
        <v>430167.27399999998</v>
      </c>
    </row>
    <row r="812" spans="1:5" s="1" customFormat="1" ht="12" customHeight="1" x14ac:dyDescent="0.2">
      <c r="A812" s="131"/>
      <c r="B812" s="57" t="s">
        <v>6</v>
      </c>
      <c r="C812" s="58">
        <f t="shared" ref="C812:C816" si="129">C819+C826+C833+C840</f>
        <v>0</v>
      </c>
      <c r="D812" s="58">
        <f t="shared" ref="D812:E812" si="130">D819+D826+D833+D840</f>
        <v>0</v>
      </c>
      <c r="E812" s="91">
        <f t="shared" si="130"/>
        <v>0</v>
      </c>
    </row>
    <row r="813" spans="1:5" s="1" customFormat="1" ht="12" customHeight="1" x14ac:dyDescent="0.2">
      <c r="A813" s="131"/>
      <c r="B813" s="59" t="s">
        <v>7</v>
      </c>
      <c r="C813" s="60">
        <f t="shared" si="129"/>
        <v>63196.03</v>
      </c>
      <c r="D813" s="60">
        <f t="shared" ref="D813:E813" si="131">D820+D827+D834+D841</f>
        <v>61738.722000000009</v>
      </c>
      <c r="E813" s="92">
        <f t="shared" si="131"/>
        <v>61738.721000000005</v>
      </c>
    </row>
    <row r="814" spans="1:5" s="1" customFormat="1" ht="12" customHeight="1" x14ac:dyDescent="0.2">
      <c r="A814" s="131"/>
      <c r="B814" s="61" t="s">
        <v>8</v>
      </c>
      <c r="C814" s="60">
        <f t="shared" si="129"/>
        <v>0</v>
      </c>
      <c r="D814" s="60">
        <f t="shared" ref="D814:E814" si="132">D821+D828+D835+D842</f>
        <v>0</v>
      </c>
      <c r="E814" s="92">
        <f t="shared" si="132"/>
        <v>0</v>
      </c>
    </row>
    <row r="815" spans="1:5" s="1" customFormat="1" ht="14.25" customHeight="1" x14ac:dyDescent="0.2">
      <c r="A815" s="131"/>
      <c r="B815" s="61" t="s">
        <v>5</v>
      </c>
      <c r="C815" s="60">
        <f t="shared" si="129"/>
        <v>0</v>
      </c>
      <c r="D815" s="60">
        <f t="shared" ref="D815:E815" si="133">D822+D829+D836+D843</f>
        <v>0</v>
      </c>
      <c r="E815" s="92">
        <f t="shared" si="133"/>
        <v>0</v>
      </c>
    </row>
    <row r="816" spans="1:5" s="1" customFormat="1" ht="12" customHeight="1" x14ac:dyDescent="0.2">
      <c r="A816" s="132"/>
      <c r="B816" s="61" t="s">
        <v>248</v>
      </c>
      <c r="C816" s="66">
        <f t="shared" si="129"/>
        <v>431363.12599999999</v>
      </c>
      <c r="D816" s="66">
        <f t="shared" ref="D816:E816" si="134">D823+D830+D837+D844</f>
        <v>368428.55300000001</v>
      </c>
      <c r="E816" s="99">
        <f t="shared" si="134"/>
        <v>368428.55300000001</v>
      </c>
    </row>
    <row r="817" spans="1:5" s="1" customFormat="1" ht="19.5" customHeight="1" x14ac:dyDescent="0.2">
      <c r="A817" s="127" t="s">
        <v>223</v>
      </c>
      <c r="B817" s="128"/>
      <c r="C817" s="128"/>
      <c r="D817" s="128"/>
      <c r="E817" s="129"/>
    </row>
    <row r="818" spans="1:5" s="1" customFormat="1" ht="12" x14ac:dyDescent="0.2">
      <c r="A818" s="112" t="s">
        <v>120</v>
      </c>
      <c r="B818" s="12" t="s">
        <v>4</v>
      </c>
      <c r="C818" s="5">
        <f>SUM(C819:C823)</f>
        <v>0</v>
      </c>
      <c r="D818" s="5">
        <f t="shared" ref="D818:E818" si="135">SUM(D819:D823)</f>
        <v>0</v>
      </c>
      <c r="E818" s="95">
        <f t="shared" si="135"/>
        <v>0</v>
      </c>
    </row>
    <row r="819" spans="1:5" s="1" customFormat="1" ht="12" x14ac:dyDescent="0.2">
      <c r="A819" s="113"/>
      <c r="B819" s="12" t="s">
        <v>6</v>
      </c>
      <c r="C819" s="5">
        <v>0</v>
      </c>
      <c r="D819" s="5">
        <v>0</v>
      </c>
      <c r="E819" s="95">
        <v>0</v>
      </c>
    </row>
    <row r="820" spans="1:5" s="1" customFormat="1" ht="12" x14ac:dyDescent="0.2">
      <c r="A820" s="113"/>
      <c r="B820" s="12" t="s">
        <v>7</v>
      </c>
      <c r="C820" s="5">
        <v>0</v>
      </c>
      <c r="D820" s="5">
        <v>0</v>
      </c>
      <c r="E820" s="95">
        <v>0</v>
      </c>
    </row>
    <row r="821" spans="1:5" s="1" customFormat="1" ht="12" x14ac:dyDescent="0.2">
      <c r="A821" s="113"/>
      <c r="B821" s="12" t="s">
        <v>8</v>
      </c>
      <c r="C821" s="5">
        <v>0</v>
      </c>
      <c r="D821" s="5">
        <v>0</v>
      </c>
      <c r="E821" s="95">
        <v>0</v>
      </c>
    </row>
    <row r="822" spans="1:5" s="1" customFormat="1" ht="14.25" customHeight="1" x14ac:dyDescent="0.2">
      <c r="A822" s="113"/>
      <c r="B822" s="12" t="s">
        <v>5</v>
      </c>
      <c r="C822" s="5">
        <v>0</v>
      </c>
      <c r="D822" s="5">
        <v>0</v>
      </c>
      <c r="E822" s="95">
        <v>0</v>
      </c>
    </row>
    <row r="823" spans="1:5" s="1" customFormat="1" ht="12" x14ac:dyDescent="0.2">
      <c r="A823" s="114"/>
      <c r="B823" s="12" t="s">
        <v>248</v>
      </c>
      <c r="C823" s="14">
        <v>0</v>
      </c>
      <c r="D823" s="5">
        <v>0</v>
      </c>
      <c r="E823" s="95">
        <v>0</v>
      </c>
    </row>
    <row r="824" spans="1:5" s="1" customFormat="1" ht="18.75" customHeight="1" x14ac:dyDescent="0.2">
      <c r="A824" s="127" t="s">
        <v>224</v>
      </c>
      <c r="B824" s="128"/>
      <c r="C824" s="128"/>
      <c r="D824" s="128"/>
      <c r="E824" s="129"/>
    </row>
    <row r="825" spans="1:5" s="1" customFormat="1" ht="16.5" customHeight="1" x14ac:dyDescent="0.2">
      <c r="A825" s="112" t="s">
        <v>121</v>
      </c>
      <c r="B825" s="12" t="s">
        <v>4</v>
      </c>
      <c r="C825" s="5">
        <f>SUM(C826:C830)</f>
        <v>468800.12599999999</v>
      </c>
      <c r="D825" s="5">
        <f t="shared" ref="D825:E825" si="136">SUM(D826:D830)</f>
        <v>405123.853</v>
      </c>
      <c r="E825" s="95">
        <f t="shared" si="136"/>
        <v>405123.85200000001</v>
      </c>
    </row>
    <row r="826" spans="1:5" s="1" customFormat="1" ht="12" x14ac:dyDescent="0.2">
      <c r="A826" s="113"/>
      <c r="B826" s="12" t="s">
        <v>6</v>
      </c>
      <c r="C826" s="5">
        <v>0</v>
      </c>
      <c r="D826" s="5">
        <v>0</v>
      </c>
      <c r="E826" s="95">
        <v>0</v>
      </c>
    </row>
    <row r="827" spans="1:5" s="1" customFormat="1" ht="12" x14ac:dyDescent="0.2">
      <c r="A827" s="113"/>
      <c r="B827" s="12" t="s">
        <v>7</v>
      </c>
      <c r="C827" s="5">
        <v>37437</v>
      </c>
      <c r="D827" s="5">
        <v>36695.300000000003</v>
      </c>
      <c r="E827" s="95">
        <v>36695.298999999999</v>
      </c>
    </row>
    <row r="828" spans="1:5" s="1" customFormat="1" ht="12" x14ac:dyDescent="0.2">
      <c r="A828" s="113"/>
      <c r="B828" s="12" t="s">
        <v>8</v>
      </c>
      <c r="C828" s="5">
        <v>0</v>
      </c>
      <c r="D828" s="5">
        <v>0</v>
      </c>
      <c r="E828" s="95">
        <v>0</v>
      </c>
    </row>
    <row r="829" spans="1:5" s="1" customFormat="1" ht="14.25" customHeight="1" x14ac:dyDescent="0.2">
      <c r="A829" s="113"/>
      <c r="B829" s="12" t="s">
        <v>5</v>
      </c>
      <c r="C829" s="5">
        <v>0</v>
      </c>
      <c r="D829" s="5">
        <v>0</v>
      </c>
      <c r="E829" s="95">
        <v>0</v>
      </c>
    </row>
    <row r="830" spans="1:5" s="1" customFormat="1" ht="12" x14ac:dyDescent="0.2">
      <c r="A830" s="114"/>
      <c r="B830" s="12" t="s">
        <v>248</v>
      </c>
      <c r="C830" s="14">
        <v>431363.12599999999</v>
      </c>
      <c r="D830" s="14">
        <v>368428.55300000001</v>
      </c>
      <c r="E830" s="87">
        <v>368428.55300000001</v>
      </c>
    </row>
    <row r="831" spans="1:5" s="1" customFormat="1" ht="19.5" customHeight="1" x14ac:dyDescent="0.2">
      <c r="A831" s="127" t="s">
        <v>225</v>
      </c>
      <c r="B831" s="128"/>
      <c r="C831" s="128"/>
      <c r="D831" s="128"/>
      <c r="E831" s="129"/>
    </row>
    <row r="832" spans="1:5" s="1" customFormat="1" ht="15.75" customHeight="1" x14ac:dyDescent="0.2">
      <c r="A832" s="112" t="s">
        <v>122</v>
      </c>
      <c r="B832" s="12" t="s">
        <v>4</v>
      </c>
      <c r="C832" s="5">
        <f>SUM(C833:C837)</f>
        <v>295</v>
      </c>
      <c r="D832" s="5">
        <f t="shared" ref="D832:E832" si="137">SUM(D833:D837)</f>
        <v>293.87200000000001</v>
      </c>
      <c r="E832" s="95">
        <f t="shared" si="137"/>
        <v>293.87200000000001</v>
      </c>
    </row>
    <row r="833" spans="1:5" s="1" customFormat="1" ht="12" x14ac:dyDescent="0.2">
      <c r="A833" s="113"/>
      <c r="B833" s="12" t="s">
        <v>6</v>
      </c>
      <c r="C833" s="5">
        <v>0</v>
      </c>
      <c r="D833" s="5">
        <v>0</v>
      </c>
      <c r="E833" s="95">
        <v>0</v>
      </c>
    </row>
    <row r="834" spans="1:5" s="1" customFormat="1" ht="12" x14ac:dyDescent="0.2">
      <c r="A834" s="113"/>
      <c r="B834" s="12" t="s">
        <v>7</v>
      </c>
      <c r="C834" s="5">
        <v>295</v>
      </c>
      <c r="D834" s="5">
        <v>293.87200000000001</v>
      </c>
      <c r="E834" s="95">
        <v>293.87200000000001</v>
      </c>
    </row>
    <row r="835" spans="1:5" s="1" customFormat="1" ht="12" x14ac:dyDescent="0.2">
      <c r="A835" s="113"/>
      <c r="B835" s="12" t="s">
        <v>8</v>
      </c>
      <c r="C835" s="5">
        <v>0</v>
      </c>
      <c r="D835" s="5">
        <v>0</v>
      </c>
      <c r="E835" s="95">
        <v>0</v>
      </c>
    </row>
    <row r="836" spans="1:5" s="1" customFormat="1" ht="13.5" customHeight="1" x14ac:dyDescent="0.2">
      <c r="A836" s="113"/>
      <c r="B836" s="12" t="s">
        <v>5</v>
      </c>
      <c r="C836" s="5">
        <v>0</v>
      </c>
      <c r="D836" s="5">
        <v>0</v>
      </c>
      <c r="E836" s="95">
        <v>0</v>
      </c>
    </row>
    <row r="837" spans="1:5" s="1" customFormat="1" ht="12" x14ac:dyDescent="0.2">
      <c r="A837" s="114"/>
      <c r="B837" s="12" t="s">
        <v>248</v>
      </c>
      <c r="C837" s="14">
        <v>0</v>
      </c>
      <c r="D837" s="5">
        <v>0</v>
      </c>
      <c r="E837" s="95">
        <v>0</v>
      </c>
    </row>
    <row r="838" spans="1:5" s="1" customFormat="1" ht="18" customHeight="1" x14ac:dyDescent="0.2">
      <c r="A838" s="127" t="s">
        <v>226</v>
      </c>
      <c r="B838" s="128"/>
      <c r="C838" s="128"/>
      <c r="D838" s="128"/>
      <c r="E838" s="129"/>
    </row>
    <row r="839" spans="1:5" s="1" customFormat="1" ht="17.25" customHeight="1" x14ac:dyDescent="0.2">
      <c r="A839" s="112" t="s">
        <v>123</v>
      </c>
      <c r="B839" s="12" t="s">
        <v>4</v>
      </c>
      <c r="C839" s="5">
        <f>SUM(C840:C844)</f>
        <v>25464.03</v>
      </c>
      <c r="D839" s="5">
        <f t="shared" ref="D839:E839" si="138">SUM(D840:D844)</f>
        <v>24749.55</v>
      </c>
      <c r="E839" s="95">
        <f t="shared" si="138"/>
        <v>24749.55</v>
      </c>
    </row>
    <row r="840" spans="1:5" s="1" customFormat="1" ht="12" x14ac:dyDescent="0.2">
      <c r="A840" s="113"/>
      <c r="B840" s="12" t="s">
        <v>6</v>
      </c>
      <c r="C840" s="5">
        <v>0</v>
      </c>
      <c r="D840" s="5">
        <v>0</v>
      </c>
      <c r="E840" s="95">
        <v>0</v>
      </c>
    </row>
    <row r="841" spans="1:5" s="1" customFormat="1" ht="12" x14ac:dyDescent="0.2">
      <c r="A841" s="113"/>
      <c r="B841" s="12" t="s">
        <v>7</v>
      </c>
      <c r="C841" s="5">
        <v>25464.03</v>
      </c>
      <c r="D841" s="5">
        <v>24749.55</v>
      </c>
      <c r="E841" s="95">
        <v>24749.55</v>
      </c>
    </row>
    <row r="842" spans="1:5" s="1" customFormat="1" ht="12" x14ac:dyDescent="0.2">
      <c r="A842" s="113"/>
      <c r="B842" s="12" t="s">
        <v>8</v>
      </c>
      <c r="C842" s="5">
        <v>0</v>
      </c>
      <c r="D842" s="5">
        <v>0</v>
      </c>
      <c r="E842" s="95">
        <v>0</v>
      </c>
    </row>
    <row r="843" spans="1:5" s="1" customFormat="1" ht="12" customHeight="1" x14ac:dyDescent="0.2">
      <c r="A843" s="113"/>
      <c r="B843" s="12" t="s">
        <v>5</v>
      </c>
      <c r="C843" s="5">
        <v>0</v>
      </c>
      <c r="D843" s="5">
        <v>0</v>
      </c>
      <c r="E843" s="95">
        <v>0</v>
      </c>
    </row>
    <row r="844" spans="1:5" s="1" customFormat="1" ht="12.75" thickBot="1" x14ac:dyDescent="0.25">
      <c r="A844" s="133"/>
      <c r="B844" s="17" t="s">
        <v>248</v>
      </c>
      <c r="C844" s="9">
        <v>0</v>
      </c>
      <c r="D844" s="9">
        <v>0</v>
      </c>
      <c r="E844" s="97">
        <v>0</v>
      </c>
    </row>
    <row r="845" spans="1:5" s="10" customFormat="1" ht="39" customHeight="1" thickBot="1" x14ac:dyDescent="0.3">
      <c r="A845" s="130" t="s">
        <v>124</v>
      </c>
      <c r="B845" s="116" t="s">
        <v>268</v>
      </c>
      <c r="C845" s="116"/>
      <c r="D845" s="116"/>
      <c r="E845" s="117"/>
    </row>
    <row r="846" spans="1:5" s="1" customFormat="1" ht="13.5" customHeight="1" thickBot="1" x14ac:dyDescent="0.25">
      <c r="A846" s="131"/>
      <c r="B846" s="64" t="s">
        <v>4</v>
      </c>
      <c r="C846" s="65">
        <f>C853+C860+C867+C874</f>
        <v>308634.07175</v>
      </c>
      <c r="D846" s="65">
        <f t="shared" ref="D846:E846" si="139">D853+D860+D867+D874</f>
        <v>297928.12362000003</v>
      </c>
      <c r="E846" s="98">
        <f t="shared" si="139"/>
        <v>297919.69806000002</v>
      </c>
    </row>
    <row r="847" spans="1:5" s="1" customFormat="1" ht="12" customHeight="1" x14ac:dyDescent="0.2">
      <c r="A847" s="131"/>
      <c r="B847" s="57" t="s">
        <v>6</v>
      </c>
      <c r="C847" s="58">
        <f t="shared" ref="C847:E851" si="140">C854+C861+C868+C875</f>
        <v>34218.6</v>
      </c>
      <c r="D847" s="58">
        <f t="shared" si="140"/>
        <v>32621.69</v>
      </c>
      <c r="E847" s="91">
        <f t="shared" si="140"/>
        <v>32621.68722</v>
      </c>
    </row>
    <row r="848" spans="1:5" s="1" customFormat="1" ht="12" customHeight="1" x14ac:dyDescent="0.2">
      <c r="A848" s="131"/>
      <c r="B848" s="59" t="s">
        <v>7</v>
      </c>
      <c r="C848" s="60">
        <f>C855+C862+C869+C876</f>
        <v>269429.74</v>
      </c>
      <c r="D848" s="60">
        <f t="shared" si="140"/>
        <v>261631.58000000002</v>
      </c>
      <c r="E848" s="92">
        <f t="shared" si="140"/>
        <v>261631.57522</v>
      </c>
    </row>
    <row r="849" spans="1:5" s="1" customFormat="1" ht="12" customHeight="1" x14ac:dyDescent="0.2">
      <c r="A849" s="131"/>
      <c r="B849" s="61" t="s">
        <v>8</v>
      </c>
      <c r="C849" s="60">
        <f t="shared" si="140"/>
        <v>4177.5517499999996</v>
      </c>
      <c r="D849" s="60">
        <f t="shared" si="140"/>
        <v>2877.8486200000002</v>
      </c>
      <c r="E849" s="92">
        <f t="shared" si="140"/>
        <v>2869.4306200000001</v>
      </c>
    </row>
    <row r="850" spans="1:5" s="1" customFormat="1" ht="13.5" customHeight="1" x14ac:dyDescent="0.2">
      <c r="A850" s="131"/>
      <c r="B850" s="61" t="s">
        <v>5</v>
      </c>
      <c r="C850" s="60">
        <f t="shared" si="140"/>
        <v>0</v>
      </c>
      <c r="D850" s="60">
        <f t="shared" si="140"/>
        <v>0</v>
      </c>
      <c r="E850" s="92">
        <f t="shared" si="140"/>
        <v>0</v>
      </c>
    </row>
    <row r="851" spans="1:5" s="1" customFormat="1" ht="12" customHeight="1" x14ac:dyDescent="0.2">
      <c r="A851" s="132"/>
      <c r="B851" s="61" t="s">
        <v>248</v>
      </c>
      <c r="C851" s="66">
        <f t="shared" si="140"/>
        <v>808.18</v>
      </c>
      <c r="D851" s="66">
        <f t="shared" si="140"/>
        <v>797.005</v>
      </c>
      <c r="E851" s="99">
        <f t="shared" si="140"/>
        <v>797.005</v>
      </c>
    </row>
    <row r="852" spans="1:5" s="1" customFormat="1" ht="31.5" customHeight="1" x14ac:dyDescent="0.2">
      <c r="A852" s="127" t="s">
        <v>227</v>
      </c>
      <c r="B852" s="128"/>
      <c r="C852" s="128"/>
      <c r="D852" s="128"/>
      <c r="E852" s="129"/>
    </row>
    <row r="853" spans="1:5" s="1" customFormat="1" ht="15.75" customHeight="1" x14ac:dyDescent="0.2">
      <c r="A853" s="112" t="s">
        <v>125</v>
      </c>
      <c r="B853" s="12" t="s">
        <v>4</v>
      </c>
      <c r="C853" s="5">
        <f>SUM(C854:C858)</f>
        <v>22182.75375</v>
      </c>
      <c r="D853" s="5">
        <f t="shared" ref="D853:E853" si="141">SUM(D854:D858)</f>
        <v>20900.54</v>
      </c>
      <c r="E853" s="95">
        <f t="shared" si="141"/>
        <v>20900.538220000002</v>
      </c>
    </row>
    <row r="854" spans="1:5" s="1" customFormat="1" ht="12" x14ac:dyDescent="0.2">
      <c r="A854" s="113"/>
      <c r="B854" s="12" t="s">
        <v>6</v>
      </c>
      <c r="C854" s="5">
        <v>12861.1</v>
      </c>
      <c r="D854" s="5">
        <v>12431.77</v>
      </c>
      <c r="E854" s="95">
        <v>12431.76822</v>
      </c>
    </row>
    <row r="855" spans="1:5" s="1" customFormat="1" ht="12" x14ac:dyDescent="0.2">
      <c r="A855" s="113"/>
      <c r="B855" s="12" t="s">
        <v>7</v>
      </c>
      <c r="C855" s="5">
        <v>8646.49</v>
      </c>
      <c r="D855" s="5">
        <v>8468.77</v>
      </c>
      <c r="E855" s="96">
        <v>8468.77</v>
      </c>
    </row>
    <row r="856" spans="1:5" s="1" customFormat="1" ht="12" x14ac:dyDescent="0.2">
      <c r="A856" s="113"/>
      <c r="B856" s="12" t="s">
        <v>8</v>
      </c>
      <c r="C856" s="14">
        <v>675.16375000000005</v>
      </c>
      <c r="D856" s="5">
        <v>0</v>
      </c>
      <c r="E856" s="95">
        <v>0</v>
      </c>
    </row>
    <row r="857" spans="1:5" s="1" customFormat="1" ht="14.25" customHeight="1" x14ac:dyDescent="0.2">
      <c r="A857" s="113"/>
      <c r="B857" s="12" t="s">
        <v>5</v>
      </c>
      <c r="C857" s="5">
        <v>0</v>
      </c>
      <c r="D857" s="5">
        <v>0</v>
      </c>
      <c r="E857" s="95">
        <v>0</v>
      </c>
    </row>
    <row r="858" spans="1:5" s="1" customFormat="1" ht="12" x14ac:dyDescent="0.2">
      <c r="A858" s="114"/>
      <c r="B858" s="12" t="s">
        <v>248</v>
      </c>
      <c r="C858" s="5">
        <v>0</v>
      </c>
      <c r="D858" s="5">
        <v>0</v>
      </c>
      <c r="E858" s="95">
        <v>0</v>
      </c>
    </row>
    <row r="859" spans="1:5" s="1" customFormat="1" ht="19.5" customHeight="1" x14ac:dyDescent="0.2">
      <c r="A859" s="127" t="s">
        <v>228</v>
      </c>
      <c r="B859" s="128"/>
      <c r="C859" s="128"/>
      <c r="D859" s="128"/>
      <c r="E859" s="129"/>
    </row>
    <row r="860" spans="1:5" s="1" customFormat="1" ht="31.5" customHeight="1" x14ac:dyDescent="0.2">
      <c r="A860" s="112" t="s">
        <v>126</v>
      </c>
      <c r="B860" s="12" t="s">
        <v>4</v>
      </c>
      <c r="C860" s="5">
        <f>SUM(C861:C865)</f>
        <v>4428.75</v>
      </c>
      <c r="D860" s="5">
        <f t="shared" ref="D860:E860" si="142">SUM(D861:D865)</f>
        <v>4360.79</v>
      </c>
      <c r="E860" s="95">
        <f t="shared" si="142"/>
        <v>4360.7890000000007</v>
      </c>
    </row>
    <row r="861" spans="1:5" s="1" customFormat="1" ht="12" x14ac:dyDescent="0.2">
      <c r="A861" s="113"/>
      <c r="B861" s="12" t="s">
        <v>6</v>
      </c>
      <c r="C861" s="16">
        <v>837.5</v>
      </c>
      <c r="D861" s="16">
        <v>837.5</v>
      </c>
      <c r="E861" s="96">
        <v>837.5</v>
      </c>
    </row>
    <row r="862" spans="1:5" s="1" customFormat="1" ht="12" x14ac:dyDescent="0.2">
      <c r="A862" s="113"/>
      <c r="B862" s="12" t="s">
        <v>7</v>
      </c>
      <c r="C862" s="5">
        <v>3591.25</v>
      </c>
      <c r="D862" s="5">
        <v>3523.29</v>
      </c>
      <c r="E862" s="95">
        <v>3523.2890000000002</v>
      </c>
    </row>
    <row r="863" spans="1:5" s="1" customFormat="1" ht="12" x14ac:dyDescent="0.2">
      <c r="A863" s="113"/>
      <c r="B863" s="12" t="s">
        <v>8</v>
      </c>
      <c r="C863" s="5">
        <v>0</v>
      </c>
      <c r="D863" s="5">
        <v>0</v>
      </c>
      <c r="E863" s="95">
        <v>0</v>
      </c>
    </row>
    <row r="864" spans="1:5" s="1" customFormat="1" ht="14.25" customHeight="1" x14ac:dyDescent="0.2">
      <c r="A864" s="113"/>
      <c r="B864" s="12" t="s">
        <v>5</v>
      </c>
      <c r="C864" s="5">
        <v>0</v>
      </c>
      <c r="D864" s="5">
        <v>0</v>
      </c>
      <c r="E864" s="95">
        <v>0</v>
      </c>
    </row>
    <row r="865" spans="1:5" s="1" customFormat="1" ht="12" x14ac:dyDescent="0.2">
      <c r="A865" s="114"/>
      <c r="B865" s="12" t="s">
        <v>248</v>
      </c>
      <c r="C865" s="5">
        <v>0</v>
      </c>
      <c r="D865" s="5">
        <v>0</v>
      </c>
      <c r="E865" s="95">
        <v>0</v>
      </c>
    </row>
    <row r="866" spans="1:5" s="1" customFormat="1" ht="31.5" customHeight="1" x14ac:dyDescent="0.2">
      <c r="A866" s="127" t="s">
        <v>229</v>
      </c>
      <c r="B866" s="128"/>
      <c r="C866" s="128"/>
      <c r="D866" s="128"/>
      <c r="E866" s="129"/>
    </row>
    <row r="867" spans="1:5" s="1" customFormat="1" ht="13.5" customHeight="1" x14ac:dyDescent="0.2">
      <c r="A867" s="112" t="s">
        <v>127</v>
      </c>
      <c r="B867" s="12" t="s">
        <v>4</v>
      </c>
      <c r="C867" s="5">
        <f>SUM(C868:C872)</f>
        <v>91499.828000000009</v>
      </c>
      <c r="D867" s="5">
        <f t="shared" ref="D867:E867" si="143">SUM(D868:D872)</f>
        <v>84216.913620000007</v>
      </c>
      <c r="E867" s="95">
        <f t="shared" si="143"/>
        <v>84208.494620000012</v>
      </c>
    </row>
    <row r="868" spans="1:5" s="1" customFormat="1" ht="12" x14ac:dyDescent="0.2">
      <c r="A868" s="113"/>
      <c r="B868" s="12" t="s">
        <v>6</v>
      </c>
      <c r="C868" s="16">
        <v>20520</v>
      </c>
      <c r="D868" s="16">
        <v>19352.419999999998</v>
      </c>
      <c r="E868" s="96">
        <v>19352.419000000002</v>
      </c>
    </row>
    <row r="869" spans="1:5" s="1" customFormat="1" ht="12" x14ac:dyDescent="0.2">
      <c r="A869" s="113"/>
      <c r="B869" s="12" t="s">
        <v>7</v>
      </c>
      <c r="C869" s="5">
        <f>49211.26+17458</f>
        <v>66669.260000000009</v>
      </c>
      <c r="D869" s="16">
        <f>48746.46+12443.18</f>
        <v>61189.64</v>
      </c>
      <c r="E869" s="96">
        <v>61189.64</v>
      </c>
    </row>
    <row r="870" spans="1:5" s="1" customFormat="1" ht="12" x14ac:dyDescent="0.2">
      <c r="A870" s="113"/>
      <c r="B870" s="12" t="s">
        <v>8</v>
      </c>
      <c r="C870" s="14">
        <v>3502.3879999999999</v>
      </c>
      <c r="D870" s="14">
        <v>2877.8486200000002</v>
      </c>
      <c r="E870" s="87">
        <v>2869.4306200000001</v>
      </c>
    </row>
    <row r="871" spans="1:5" s="1" customFormat="1" ht="12.75" customHeight="1" x14ac:dyDescent="0.2">
      <c r="A871" s="113"/>
      <c r="B871" s="12" t="s">
        <v>5</v>
      </c>
      <c r="C871" s="5">
        <v>0</v>
      </c>
      <c r="D871" s="5">
        <v>0</v>
      </c>
      <c r="E871" s="95">
        <v>0</v>
      </c>
    </row>
    <row r="872" spans="1:5" s="1" customFormat="1" ht="12" x14ac:dyDescent="0.2">
      <c r="A872" s="114"/>
      <c r="B872" s="12" t="s">
        <v>248</v>
      </c>
      <c r="C872" s="14">
        <v>808.18</v>
      </c>
      <c r="D872" s="5">
        <v>797.005</v>
      </c>
      <c r="E872" s="95">
        <v>797.005</v>
      </c>
    </row>
    <row r="873" spans="1:5" s="1" customFormat="1" ht="17.25" customHeight="1" x14ac:dyDescent="0.2">
      <c r="A873" s="127" t="s">
        <v>230</v>
      </c>
      <c r="B873" s="128"/>
      <c r="C873" s="128"/>
      <c r="D873" s="128"/>
      <c r="E873" s="129"/>
    </row>
    <row r="874" spans="1:5" s="1" customFormat="1" ht="15" customHeight="1" x14ac:dyDescent="0.2">
      <c r="A874" s="112" t="s">
        <v>128</v>
      </c>
      <c r="B874" s="12" t="s">
        <v>4</v>
      </c>
      <c r="C874" s="5">
        <f>SUM(C875:C879)</f>
        <v>190522.74</v>
      </c>
      <c r="D874" s="5">
        <f t="shared" ref="D874:E874" si="144">SUM(D875:D879)</f>
        <v>188449.88</v>
      </c>
      <c r="E874" s="95">
        <f t="shared" si="144"/>
        <v>188449.87622000001</v>
      </c>
    </row>
    <row r="875" spans="1:5" s="1" customFormat="1" ht="12" x14ac:dyDescent="0.2">
      <c r="A875" s="113"/>
      <c r="B875" s="12" t="s">
        <v>6</v>
      </c>
      <c r="C875" s="5">
        <v>0</v>
      </c>
      <c r="D875" s="5">
        <v>0</v>
      </c>
      <c r="E875" s="95">
        <v>0</v>
      </c>
    </row>
    <row r="876" spans="1:5" s="1" customFormat="1" ht="12" x14ac:dyDescent="0.2">
      <c r="A876" s="113"/>
      <c r="B876" s="12" t="s">
        <v>7</v>
      </c>
      <c r="C876" s="5">
        <v>190522.74</v>
      </c>
      <c r="D876" s="16">
        <v>188449.88</v>
      </c>
      <c r="E876" s="96">
        <v>188449.87622000001</v>
      </c>
    </row>
    <row r="877" spans="1:5" s="1" customFormat="1" ht="12" x14ac:dyDescent="0.2">
      <c r="A877" s="113"/>
      <c r="B877" s="12" t="s">
        <v>8</v>
      </c>
      <c r="C877" s="5">
        <v>0</v>
      </c>
      <c r="D877" s="5">
        <v>0</v>
      </c>
      <c r="E877" s="95">
        <v>0</v>
      </c>
    </row>
    <row r="878" spans="1:5" s="1" customFormat="1" ht="13.5" customHeight="1" x14ac:dyDescent="0.2">
      <c r="A878" s="113"/>
      <c r="B878" s="12" t="s">
        <v>5</v>
      </c>
      <c r="C878" s="5">
        <v>0</v>
      </c>
      <c r="D878" s="5">
        <v>0</v>
      </c>
      <c r="E878" s="95">
        <v>0</v>
      </c>
    </row>
    <row r="879" spans="1:5" s="1" customFormat="1" ht="12.75" thickBot="1" x14ac:dyDescent="0.25">
      <c r="A879" s="133"/>
      <c r="B879" s="17" t="s">
        <v>248</v>
      </c>
      <c r="C879" s="9">
        <v>0</v>
      </c>
      <c r="D879" s="9">
        <v>0</v>
      </c>
      <c r="E879" s="97">
        <v>0</v>
      </c>
    </row>
    <row r="880" spans="1:5" s="10" customFormat="1" ht="36.75" customHeight="1" thickBot="1" x14ac:dyDescent="0.3">
      <c r="A880" s="130" t="s">
        <v>129</v>
      </c>
      <c r="B880" s="116" t="s">
        <v>269</v>
      </c>
      <c r="C880" s="116"/>
      <c r="D880" s="116"/>
      <c r="E880" s="117"/>
    </row>
    <row r="881" spans="1:5" s="1" customFormat="1" ht="12.75" customHeight="1" thickBot="1" x14ac:dyDescent="0.25">
      <c r="A881" s="131"/>
      <c r="B881" s="64" t="s">
        <v>4</v>
      </c>
      <c r="C881" s="65">
        <f>C888+C895+C902+C909</f>
        <v>4481043.0300000012</v>
      </c>
      <c r="D881" s="65">
        <f t="shared" ref="D881:E881" si="145">D888+D895+D902+D909</f>
        <v>4449643.97</v>
      </c>
      <c r="E881" s="98">
        <f t="shared" si="145"/>
        <v>4449643.9601299996</v>
      </c>
    </row>
    <row r="882" spans="1:5" s="1" customFormat="1" ht="12" customHeight="1" x14ac:dyDescent="0.2">
      <c r="A882" s="131"/>
      <c r="B882" s="57" t="s">
        <v>6</v>
      </c>
      <c r="C882" s="58">
        <f t="shared" ref="C882:E886" si="146">C889+C896+C903+C910</f>
        <v>476388</v>
      </c>
      <c r="D882" s="58">
        <f t="shared" si="146"/>
        <v>476388</v>
      </c>
      <c r="E882" s="91">
        <f t="shared" si="146"/>
        <v>476388</v>
      </c>
    </row>
    <row r="883" spans="1:5" s="1" customFormat="1" ht="12" customHeight="1" x14ac:dyDescent="0.2">
      <c r="A883" s="131"/>
      <c r="B883" s="59" t="s">
        <v>7</v>
      </c>
      <c r="C883" s="60">
        <f t="shared" si="146"/>
        <v>4004655.03</v>
      </c>
      <c r="D883" s="60">
        <f t="shared" si="146"/>
        <v>3973255.97</v>
      </c>
      <c r="E883" s="92">
        <f>E890+E897+E904+E911</f>
        <v>3973255.96013</v>
      </c>
    </row>
    <row r="884" spans="1:5" s="1" customFormat="1" ht="12" customHeight="1" x14ac:dyDescent="0.2">
      <c r="A884" s="131"/>
      <c r="B884" s="61" t="s">
        <v>8</v>
      </c>
      <c r="C884" s="60">
        <f t="shared" si="146"/>
        <v>0</v>
      </c>
      <c r="D884" s="60">
        <f t="shared" si="146"/>
        <v>0</v>
      </c>
      <c r="E884" s="92">
        <f t="shared" si="146"/>
        <v>0</v>
      </c>
    </row>
    <row r="885" spans="1:5" s="1" customFormat="1" ht="13.5" customHeight="1" x14ac:dyDescent="0.2">
      <c r="A885" s="131"/>
      <c r="B885" s="61" t="s">
        <v>5</v>
      </c>
      <c r="C885" s="60">
        <f t="shared" si="146"/>
        <v>0</v>
      </c>
      <c r="D885" s="60">
        <f t="shared" si="146"/>
        <v>0</v>
      </c>
      <c r="E885" s="92">
        <f t="shared" si="146"/>
        <v>0</v>
      </c>
    </row>
    <row r="886" spans="1:5" s="1" customFormat="1" ht="12" customHeight="1" x14ac:dyDescent="0.2">
      <c r="A886" s="132"/>
      <c r="B886" s="61" t="s">
        <v>248</v>
      </c>
      <c r="C886" s="66">
        <f t="shared" si="146"/>
        <v>0</v>
      </c>
      <c r="D886" s="66">
        <f t="shared" si="146"/>
        <v>0</v>
      </c>
      <c r="E886" s="99">
        <f t="shared" si="146"/>
        <v>0</v>
      </c>
    </row>
    <row r="887" spans="1:5" s="1" customFormat="1" ht="24" customHeight="1" x14ac:dyDescent="0.2">
      <c r="A887" s="127" t="s">
        <v>231</v>
      </c>
      <c r="B887" s="128"/>
      <c r="C887" s="128"/>
      <c r="D887" s="128"/>
      <c r="E887" s="129"/>
    </row>
    <row r="888" spans="1:5" s="1" customFormat="1" ht="14.25" customHeight="1" x14ac:dyDescent="0.2">
      <c r="A888" s="112" t="s">
        <v>130</v>
      </c>
      <c r="B888" s="12" t="s">
        <v>4</v>
      </c>
      <c r="C888" s="5">
        <f>SUM(C889:C893)</f>
        <v>90000</v>
      </c>
      <c r="D888" s="5">
        <f t="shared" ref="D888:E888" si="147">SUM(D889:D893)</f>
        <v>89546.77</v>
      </c>
      <c r="E888" s="95">
        <f t="shared" si="147"/>
        <v>89546.77</v>
      </c>
    </row>
    <row r="889" spans="1:5" s="1" customFormat="1" ht="12" x14ac:dyDescent="0.2">
      <c r="A889" s="113"/>
      <c r="B889" s="12" t="s">
        <v>6</v>
      </c>
      <c r="C889" s="5">
        <v>0</v>
      </c>
      <c r="D889" s="5">
        <v>0</v>
      </c>
      <c r="E889" s="95">
        <v>0</v>
      </c>
    </row>
    <row r="890" spans="1:5" s="1" customFormat="1" ht="12" x14ac:dyDescent="0.2">
      <c r="A890" s="113"/>
      <c r="B890" s="12" t="s">
        <v>7</v>
      </c>
      <c r="C890" s="5">
        <v>90000</v>
      </c>
      <c r="D890" s="5">
        <v>89546.77</v>
      </c>
      <c r="E890" s="95">
        <v>89546.77</v>
      </c>
    </row>
    <row r="891" spans="1:5" s="1" customFormat="1" ht="12" x14ac:dyDescent="0.2">
      <c r="A891" s="113"/>
      <c r="B891" s="12" t="s">
        <v>8</v>
      </c>
      <c r="C891" s="5">
        <v>0</v>
      </c>
      <c r="D891" s="5">
        <v>0</v>
      </c>
      <c r="E891" s="95">
        <v>0</v>
      </c>
    </row>
    <row r="892" spans="1:5" s="1" customFormat="1" ht="13.5" customHeight="1" x14ac:dyDescent="0.2">
      <c r="A892" s="113"/>
      <c r="B892" s="12" t="s">
        <v>5</v>
      </c>
      <c r="C892" s="5">
        <v>0</v>
      </c>
      <c r="D892" s="5">
        <v>0</v>
      </c>
      <c r="E892" s="95">
        <v>0</v>
      </c>
    </row>
    <row r="893" spans="1:5" s="1" customFormat="1" ht="12" x14ac:dyDescent="0.2">
      <c r="A893" s="114"/>
      <c r="B893" s="12" t="s">
        <v>248</v>
      </c>
      <c r="C893" s="5">
        <v>0</v>
      </c>
      <c r="D893" s="5">
        <v>0</v>
      </c>
      <c r="E893" s="95">
        <v>0</v>
      </c>
    </row>
    <row r="894" spans="1:5" s="1" customFormat="1" ht="26.25" customHeight="1" x14ac:dyDescent="0.2">
      <c r="A894" s="127" t="s">
        <v>232</v>
      </c>
      <c r="B894" s="128"/>
      <c r="C894" s="128"/>
      <c r="D894" s="128"/>
      <c r="E894" s="129"/>
    </row>
    <row r="895" spans="1:5" s="1" customFormat="1" ht="17.25" customHeight="1" x14ac:dyDescent="0.2">
      <c r="A895" s="112" t="s">
        <v>131</v>
      </c>
      <c r="B895" s="12" t="s">
        <v>4</v>
      </c>
      <c r="C895" s="5">
        <f>SUM(C896:C900)</f>
        <v>72407.73</v>
      </c>
      <c r="D895" s="5">
        <f t="shared" ref="D895:E895" si="148">SUM(D896:D900)</f>
        <v>54240.44</v>
      </c>
      <c r="E895" s="95">
        <f t="shared" si="148"/>
        <v>54240.430130000001</v>
      </c>
    </row>
    <row r="896" spans="1:5" s="1" customFormat="1" ht="12" x14ac:dyDescent="0.2">
      <c r="A896" s="113"/>
      <c r="B896" s="12" t="s">
        <v>6</v>
      </c>
      <c r="C896" s="5">
        <v>0</v>
      </c>
      <c r="D896" s="5">
        <v>0</v>
      </c>
      <c r="E896" s="95">
        <v>0</v>
      </c>
    </row>
    <row r="897" spans="1:5" s="1" customFormat="1" ht="12" x14ac:dyDescent="0.2">
      <c r="A897" s="113"/>
      <c r="B897" s="12" t="s">
        <v>7</v>
      </c>
      <c r="C897" s="5">
        <v>72407.73</v>
      </c>
      <c r="D897" s="5">
        <v>54240.44</v>
      </c>
      <c r="E897" s="95">
        <v>54240.430130000001</v>
      </c>
    </row>
    <row r="898" spans="1:5" s="1" customFormat="1" ht="12" x14ac:dyDescent="0.2">
      <c r="A898" s="113"/>
      <c r="B898" s="12" t="s">
        <v>8</v>
      </c>
      <c r="C898" s="5">
        <v>0</v>
      </c>
      <c r="D898" s="5">
        <v>0</v>
      </c>
      <c r="E898" s="95">
        <v>0</v>
      </c>
    </row>
    <row r="899" spans="1:5" s="1" customFormat="1" ht="14.25" customHeight="1" x14ac:dyDescent="0.2">
      <c r="A899" s="113"/>
      <c r="B899" s="12" t="s">
        <v>5</v>
      </c>
      <c r="C899" s="5">
        <v>0</v>
      </c>
      <c r="D899" s="5">
        <v>0</v>
      </c>
      <c r="E899" s="95">
        <v>0</v>
      </c>
    </row>
    <row r="900" spans="1:5" s="1" customFormat="1" ht="12" x14ac:dyDescent="0.2">
      <c r="A900" s="114"/>
      <c r="B900" s="12" t="s">
        <v>248</v>
      </c>
      <c r="C900" s="5">
        <v>0</v>
      </c>
      <c r="D900" s="5">
        <v>0</v>
      </c>
      <c r="E900" s="95">
        <v>0</v>
      </c>
    </row>
    <row r="901" spans="1:5" s="1" customFormat="1" ht="30" customHeight="1" x14ac:dyDescent="0.2">
      <c r="A901" s="127" t="s">
        <v>233</v>
      </c>
      <c r="B901" s="128"/>
      <c r="C901" s="128"/>
      <c r="D901" s="128"/>
      <c r="E901" s="129"/>
    </row>
    <row r="902" spans="1:5" s="1" customFormat="1" ht="12" x14ac:dyDescent="0.2">
      <c r="A902" s="112" t="s">
        <v>132</v>
      </c>
      <c r="B902" s="12" t="s">
        <v>4</v>
      </c>
      <c r="C902" s="5">
        <f>SUM(C903:C907)</f>
        <v>4224118.9000000004</v>
      </c>
      <c r="D902" s="5">
        <f t="shared" ref="D902:E902" si="149">SUM(D903:D907)</f>
        <v>4215414.33</v>
      </c>
      <c r="E902" s="95">
        <f t="shared" si="149"/>
        <v>4215414.33</v>
      </c>
    </row>
    <row r="903" spans="1:5" s="1" customFormat="1" ht="12" x14ac:dyDescent="0.2">
      <c r="A903" s="113"/>
      <c r="B903" s="12" t="s">
        <v>6</v>
      </c>
      <c r="C903" s="5">
        <v>476388</v>
      </c>
      <c r="D903" s="5">
        <v>476388</v>
      </c>
      <c r="E903" s="95">
        <v>476388</v>
      </c>
    </row>
    <row r="904" spans="1:5" s="1" customFormat="1" ht="12" x14ac:dyDescent="0.2">
      <c r="A904" s="113"/>
      <c r="B904" s="12" t="s">
        <v>7</v>
      </c>
      <c r="C904" s="5">
        <v>3747730.9</v>
      </c>
      <c r="D904" s="5">
        <v>3739026.33</v>
      </c>
      <c r="E904" s="95">
        <v>3739026.33</v>
      </c>
    </row>
    <row r="905" spans="1:5" s="1" customFormat="1" ht="12" x14ac:dyDescent="0.2">
      <c r="A905" s="113"/>
      <c r="B905" s="12" t="s">
        <v>8</v>
      </c>
      <c r="C905" s="5">
        <v>0</v>
      </c>
      <c r="D905" s="5">
        <v>0</v>
      </c>
      <c r="E905" s="95">
        <v>0</v>
      </c>
    </row>
    <row r="906" spans="1:5" s="1" customFormat="1" ht="12" customHeight="1" x14ac:dyDescent="0.2">
      <c r="A906" s="113"/>
      <c r="B906" s="12" t="s">
        <v>5</v>
      </c>
      <c r="C906" s="5">
        <v>0</v>
      </c>
      <c r="D906" s="5">
        <v>0</v>
      </c>
      <c r="E906" s="95">
        <v>0</v>
      </c>
    </row>
    <row r="907" spans="1:5" s="1" customFormat="1" ht="12" x14ac:dyDescent="0.2">
      <c r="A907" s="114"/>
      <c r="B907" s="12" t="s">
        <v>248</v>
      </c>
      <c r="C907" s="5">
        <v>0</v>
      </c>
      <c r="D907" s="5">
        <v>0</v>
      </c>
      <c r="E907" s="95">
        <v>0</v>
      </c>
    </row>
    <row r="908" spans="1:5" s="1" customFormat="1" ht="21" customHeight="1" x14ac:dyDescent="0.2">
      <c r="A908" s="127" t="s">
        <v>226</v>
      </c>
      <c r="B908" s="128"/>
      <c r="C908" s="128"/>
      <c r="D908" s="128"/>
      <c r="E908" s="129"/>
    </row>
    <row r="909" spans="1:5" s="1" customFormat="1" ht="12" x14ac:dyDescent="0.2">
      <c r="A909" s="112" t="s">
        <v>133</v>
      </c>
      <c r="B909" s="12" t="s">
        <v>4</v>
      </c>
      <c r="C909" s="5">
        <f>SUM(C910:C914)</f>
        <v>94516.4</v>
      </c>
      <c r="D909" s="5">
        <f t="shared" ref="D909:E909" si="150">SUM(D910:D914)</f>
        <v>90442.43</v>
      </c>
      <c r="E909" s="95">
        <f t="shared" si="150"/>
        <v>90442.43</v>
      </c>
    </row>
    <row r="910" spans="1:5" s="1" customFormat="1" ht="12" x14ac:dyDescent="0.2">
      <c r="A910" s="113"/>
      <c r="B910" s="12" t="s">
        <v>6</v>
      </c>
      <c r="C910" s="5">
        <v>0</v>
      </c>
      <c r="D910" s="5">
        <v>0</v>
      </c>
      <c r="E910" s="95">
        <v>0</v>
      </c>
    </row>
    <row r="911" spans="1:5" s="1" customFormat="1" ht="12" x14ac:dyDescent="0.2">
      <c r="A911" s="113"/>
      <c r="B911" s="12" t="s">
        <v>7</v>
      </c>
      <c r="C911" s="5">
        <v>94516.4</v>
      </c>
      <c r="D911" s="5">
        <v>90442.43</v>
      </c>
      <c r="E911" s="95">
        <v>90442.43</v>
      </c>
    </row>
    <row r="912" spans="1:5" s="1" customFormat="1" ht="12" x14ac:dyDescent="0.2">
      <c r="A912" s="113"/>
      <c r="B912" s="12" t="s">
        <v>8</v>
      </c>
      <c r="C912" s="5">
        <v>0</v>
      </c>
      <c r="D912" s="5">
        <v>0</v>
      </c>
      <c r="E912" s="95">
        <v>0</v>
      </c>
    </row>
    <row r="913" spans="1:5" s="1" customFormat="1" ht="12" customHeight="1" x14ac:dyDescent="0.2">
      <c r="A913" s="113"/>
      <c r="B913" s="12" t="s">
        <v>5</v>
      </c>
      <c r="C913" s="5">
        <v>0</v>
      </c>
      <c r="D913" s="5">
        <v>0</v>
      </c>
      <c r="E913" s="95">
        <v>0</v>
      </c>
    </row>
    <row r="914" spans="1:5" s="1" customFormat="1" ht="12.75" thickBot="1" x14ac:dyDescent="0.25">
      <c r="A914" s="133"/>
      <c r="B914" s="17" t="s">
        <v>248</v>
      </c>
      <c r="C914" s="9">
        <v>0</v>
      </c>
      <c r="D914" s="9">
        <v>0</v>
      </c>
      <c r="E914" s="97">
        <v>0</v>
      </c>
    </row>
    <row r="915" spans="1:5" s="10" customFormat="1" ht="39" customHeight="1" thickBot="1" x14ac:dyDescent="0.3">
      <c r="A915" s="130" t="s">
        <v>134</v>
      </c>
      <c r="B915" s="116" t="s">
        <v>270</v>
      </c>
      <c r="C915" s="116"/>
      <c r="D915" s="116"/>
      <c r="E915" s="117"/>
    </row>
    <row r="916" spans="1:5" s="1" customFormat="1" ht="15" customHeight="1" thickBot="1" x14ac:dyDescent="0.25">
      <c r="A916" s="131"/>
      <c r="B916" s="64" t="s">
        <v>4</v>
      </c>
      <c r="C916" s="65">
        <f>C923+C930</f>
        <v>678772.74</v>
      </c>
      <c r="D916" s="65">
        <f t="shared" ref="D916:E916" si="151">D923+D930</f>
        <v>653614.63</v>
      </c>
      <c r="E916" s="98">
        <f t="shared" si="151"/>
        <v>653614.63</v>
      </c>
    </row>
    <row r="917" spans="1:5" s="1" customFormat="1" ht="12" customHeight="1" x14ac:dyDescent="0.2">
      <c r="A917" s="131"/>
      <c r="B917" s="57" t="s">
        <v>6</v>
      </c>
      <c r="C917" s="58">
        <f t="shared" ref="C917:E921" si="152">C924+C931</f>
        <v>0</v>
      </c>
      <c r="D917" s="58">
        <f t="shared" si="152"/>
        <v>0</v>
      </c>
      <c r="E917" s="91">
        <f t="shared" si="152"/>
        <v>0</v>
      </c>
    </row>
    <row r="918" spans="1:5" s="1" customFormat="1" ht="12" customHeight="1" x14ac:dyDescent="0.2">
      <c r="A918" s="131"/>
      <c r="B918" s="59" t="s">
        <v>7</v>
      </c>
      <c r="C918" s="60">
        <f t="shared" si="152"/>
        <v>678772.74</v>
      </c>
      <c r="D918" s="60">
        <f t="shared" si="152"/>
        <v>653614.63</v>
      </c>
      <c r="E918" s="92">
        <f t="shared" si="152"/>
        <v>653614.63</v>
      </c>
    </row>
    <row r="919" spans="1:5" s="1" customFormat="1" ht="12" customHeight="1" x14ac:dyDescent="0.2">
      <c r="A919" s="131"/>
      <c r="B919" s="61" t="s">
        <v>8</v>
      </c>
      <c r="C919" s="60">
        <f t="shared" si="152"/>
        <v>0</v>
      </c>
      <c r="D919" s="60">
        <f t="shared" si="152"/>
        <v>0</v>
      </c>
      <c r="E919" s="92">
        <f t="shared" si="152"/>
        <v>0</v>
      </c>
    </row>
    <row r="920" spans="1:5" s="1" customFormat="1" ht="12.75" customHeight="1" x14ac:dyDescent="0.2">
      <c r="A920" s="131"/>
      <c r="B920" s="61" t="s">
        <v>5</v>
      </c>
      <c r="C920" s="60">
        <f t="shared" si="152"/>
        <v>0</v>
      </c>
      <c r="D920" s="60">
        <f t="shared" si="152"/>
        <v>0</v>
      </c>
      <c r="E920" s="92">
        <f t="shared" si="152"/>
        <v>0</v>
      </c>
    </row>
    <row r="921" spans="1:5" s="1" customFormat="1" ht="12" customHeight="1" x14ac:dyDescent="0.2">
      <c r="A921" s="132"/>
      <c r="B921" s="61" t="s">
        <v>248</v>
      </c>
      <c r="C921" s="66">
        <f t="shared" si="152"/>
        <v>0</v>
      </c>
      <c r="D921" s="66">
        <f t="shared" si="152"/>
        <v>0</v>
      </c>
      <c r="E921" s="99">
        <f t="shared" si="152"/>
        <v>0</v>
      </c>
    </row>
    <row r="922" spans="1:5" s="1" customFormat="1" ht="18.75" customHeight="1" x14ac:dyDescent="0.2">
      <c r="A922" s="127" t="s">
        <v>234</v>
      </c>
      <c r="B922" s="128"/>
      <c r="C922" s="128"/>
      <c r="D922" s="128"/>
      <c r="E922" s="129"/>
    </row>
    <row r="923" spans="1:5" s="1" customFormat="1" ht="12" x14ac:dyDescent="0.2">
      <c r="A923" s="112" t="s">
        <v>135</v>
      </c>
      <c r="B923" s="12" t="s">
        <v>4</v>
      </c>
      <c r="C923" s="5">
        <f>SUM(C924:C928)</f>
        <v>608575.63</v>
      </c>
      <c r="D923" s="5">
        <f t="shared" ref="D923:E923" si="153">SUM(D924:D928)</f>
        <v>585216.6</v>
      </c>
      <c r="E923" s="95">
        <f t="shared" si="153"/>
        <v>585216.6</v>
      </c>
    </row>
    <row r="924" spans="1:5" s="1" customFormat="1" ht="12" x14ac:dyDescent="0.2">
      <c r="A924" s="113"/>
      <c r="B924" s="12" t="s">
        <v>6</v>
      </c>
      <c r="C924" s="5">
        <v>0</v>
      </c>
      <c r="D924" s="5">
        <v>0</v>
      </c>
      <c r="E924" s="95">
        <v>0</v>
      </c>
    </row>
    <row r="925" spans="1:5" s="1" customFormat="1" ht="12" x14ac:dyDescent="0.2">
      <c r="A925" s="113"/>
      <c r="B925" s="12" t="s">
        <v>7</v>
      </c>
      <c r="C925" s="5">
        <f>233690.74+374884.89</f>
        <v>608575.63</v>
      </c>
      <c r="D925" s="5">
        <f>224716.71+360499.89</f>
        <v>585216.6</v>
      </c>
      <c r="E925" s="95">
        <f>224716.71+360499.89</f>
        <v>585216.6</v>
      </c>
    </row>
    <row r="926" spans="1:5" s="1" customFormat="1" ht="12" x14ac:dyDescent="0.2">
      <c r="A926" s="113"/>
      <c r="B926" s="12" t="s">
        <v>8</v>
      </c>
      <c r="C926" s="5">
        <v>0</v>
      </c>
      <c r="D926" s="5">
        <v>0</v>
      </c>
      <c r="E926" s="95">
        <v>0</v>
      </c>
    </row>
    <row r="927" spans="1:5" s="1" customFormat="1" ht="12.75" customHeight="1" x14ac:dyDescent="0.2">
      <c r="A927" s="113"/>
      <c r="B927" s="12" t="s">
        <v>5</v>
      </c>
      <c r="C927" s="5">
        <v>0</v>
      </c>
      <c r="D927" s="5">
        <v>0</v>
      </c>
      <c r="E927" s="95">
        <v>0</v>
      </c>
    </row>
    <row r="928" spans="1:5" s="1" customFormat="1" ht="12" x14ac:dyDescent="0.2">
      <c r="A928" s="114"/>
      <c r="B928" s="12" t="s">
        <v>248</v>
      </c>
      <c r="C928" s="5">
        <v>0</v>
      </c>
      <c r="D928" s="5">
        <v>0</v>
      </c>
      <c r="E928" s="95">
        <v>0</v>
      </c>
    </row>
    <row r="929" spans="1:5" s="1" customFormat="1" ht="17.25" customHeight="1" x14ac:dyDescent="0.2">
      <c r="A929" s="127" t="s">
        <v>273</v>
      </c>
      <c r="B929" s="128"/>
      <c r="C929" s="128"/>
      <c r="D929" s="128"/>
      <c r="E929" s="129"/>
    </row>
    <row r="930" spans="1:5" s="1" customFormat="1" ht="12" x14ac:dyDescent="0.2">
      <c r="A930" s="112" t="s">
        <v>136</v>
      </c>
      <c r="B930" s="12" t="s">
        <v>4</v>
      </c>
      <c r="C930" s="5">
        <f>SUM(C931:C935)</f>
        <v>70197.11</v>
      </c>
      <c r="D930" s="5">
        <f>SUM(D931:D935)</f>
        <v>68398.03</v>
      </c>
      <c r="E930" s="95">
        <f>SUM(E931:E935)</f>
        <v>68398.03</v>
      </c>
    </row>
    <row r="931" spans="1:5" s="1" customFormat="1" ht="12" x14ac:dyDescent="0.2">
      <c r="A931" s="113"/>
      <c r="B931" s="12" t="s">
        <v>6</v>
      </c>
      <c r="C931" s="5">
        <v>0</v>
      </c>
      <c r="D931" s="5">
        <v>0</v>
      </c>
      <c r="E931" s="95">
        <v>0</v>
      </c>
    </row>
    <row r="932" spans="1:5" s="1" customFormat="1" ht="12" x14ac:dyDescent="0.2">
      <c r="A932" s="113"/>
      <c r="B932" s="12" t="s">
        <v>7</v>
      </c>
      <c r="C932" s="5">
        <v>70197.11</v>
      </c>
      <c r="D932" s="5">
        <v>68398.03</v>
      </c>
      <c r="E932" s="95">
        <v>68398.03</v>
      </c>
    </row>
    <row r="933" spans="1:5" s="1" customFormat="1" ht="12" x14ac:dyDescent="0.2">
      <c r="A933" s="113"/>
      <c r="B933" s="12" t="s">
        <v>8</v>
      </c>
      <c r="C933" s="5">
        <v>0</v>
      </c>
      <c r="D933" s="5">
        <v>0</v>
      </c>
      <c r="E933" s="95">
        <v>0</v>
      </c>
    </row>
    <row r="934" spans="1:5" s="1" customFormat="1" ht="12.75" customHeight="1" x14ac:dyDescent="0.2">
      <c r="A934" s="113"/>
      <c r="B934" s="12" t="s">
        <v>5</v>
      </c>
      <c r="C934" s="5">
        <v>0</v>
      </c>
      <c r="D934" s="5">
        <v>0</v>
      </c>
      <c r="E934" s="95">
        <v>0</v>
      </c>
    </row>
    <row r="935" spans="1:5" s="1" customFormat="1" ht="12.75" thickBot="1" x14ac:dyDescent="0.25">
      <c r="A935" s="133"/>
      <c r="B935" s="17" t="s">
        <v>248</v>
      </c>
      <c r="C935" s="9">
        <v>0</v>
      </c>
      <c r="D935" s="9">
        <v>0</v>
      </c>
      <c r="E935" s="97">
        <v>0</v>
      </c>
    </row>
    <row r="936" spans="1:5" s="10" customFormat="1" ht="51" customHeight="1" thickBot="1" x14ac:dyDescent="0.3">
      <c r="A936" s="134" t="s">
        <v>137</v>
      </c>
      <c r="B936" s="122" t="s">
        <v>271</v>
      </c>
      <c r="C936" s="122"/>
      <c r="D936" s="122"/>
      <c r="E936" s="123"/>
    </row>
    <row r="937" spans="1:5" s="1" customFormat="1" ht="14.25" customHeight="1" thickBot="1" x14ac:dyDescent="0.25">
      <c r="A937" s="110"/>
      <c r="B937" s="64" t="s">
        <v>4</v>
      </c>
      <c r="C937" s="65">
        <f>C944+C951</f>
        <v>80218.039999999994</v>
      </c>
      <c r="D937" s="65">
        <f t="shared" ref="D937:E937" si="154">D944+D951</f>
        <v>77951.259999999995</v>
      </c>
      <c r="E937" s="98">
        <f t="shared" si="154"/>
        <v>77951.259999999995</v>
      </c>
    </row>
    <row r="938" spans="1:5" s="1" customFormat="1" ht="12" customHeight="1" x14ac:dyDescent="0.2">
      <c r="A938" s="110"/>
      <c r="B938" s="57" t="s">
        <v>6</v>
      </c>
      <c r="C938" s="58">
        <f t="shared" ref="C938:E942" si="155">C945+C952</f>
        <v>0</v>
      </c>
      <c r="D938" s="58">
        <f t="shared" si="155"/>
        <v>0</v>
      </c>
      <c r="E938" s="91">
        <f t="shared" si="155"/>
        <v>0</v>
      </c>
    </row>
    <row r="939" spans="1:5" s="1" customFormat="1" ht="12" customHeight="1" x14ac:dyDescent="0.2">
      <c r="A939" s="110"/>
      <c r="B939" s="59" t="s">
        <v>7</v>
      </c>
      <c r="C939" s="60">
        <f t="shared" si="155"/>
        <v>79883.839999999997</v>
      </c>
      <c r="D939" s="60">
        <f t="shared" si="155"/>
        <v>77617.06</v>
      </c>
      <c r="E939" s="92">
        <f t="shared" si="155"/>
        <v>77617.06</v>
      </c>
    </row>
    <row r="940" spans="1:5" s="1" customFormat="1" ht="12" customHeight="1" x14ac:dyDescent="0.2">
      <c r="A940" s="110"/>
      <c r="B940" s="61" t="s">
        <v>8</v>
      </c>
      <c r="C940" s="60">
        <f t="shared" si="155"/>
        <v>334.2</v>
      </c>
      <c r="D940" s="60">
        <f t="shared" si="155"/>
        <v>334.2</v>
      </c>
      <c r="E940" s="92">
        <f t="shared" si="155"/>
        <v>334.2</v>
      </c>
    </row>
    <row r="941" spans="1:5" s="1" customFormat="1" ht="12.75" customHeight="1" x14ac:dyDescent="0.2">
      <c r="A941" s="110"/>
      <c r="B941" s="61" t="s">
        <v>5</v>
      </c>
      <c r="C941" s="60">
        <f t="shared" si="155"/>
        <v>0</v>
      </c>
      <c r="D941" s="60">
        <f t="shared" si="155"/>
        <v>0</v>
      </c>
      <c r="E941" s="92">
        <f t="shared" si="155"/>
        <v>0</v>
      </c>
    </row>
    <row r="942" spans="1:5" s="1" customFormat="1" ht="12" customHeight="1" x14ac:dyDescent="0.2">
      <c r="A942" s="111"/>
      <c r="B942" s="61" t="s">
        <v>248</v>
      </c>
      <c r="C942" s="66">
        <f t="shared" si="155"/>
        <v>0</v>
      </c>
      <c r="D942" s="66">
        <f t="shared" si="155"/>
        <v>0</v>
      </c>
      <c r="E942" s="99">
        <f t="shared" si="155"/>
        <v>0</v>
      </c>
    </row>
    <row r="943" spans="1:5" s="1" customFormat="1" ht="28.5" customHeight="1" x14ac:dyDescent="0.2">
      <c r="A943" s="127" t="s">
        <v>244</v>
      </c>
      <c r="B943" s="128"/>
      <c r="C943" s="128"/>
      <c r="D943" s="128"/>
      <c r="E943" s="129"/>
    </row>
    <row r="944" spans="1:5" s="1" customFormat="1" ht="12" x14ac:dyDescent="0.2">
      <c r="A944" s="112" t="s">
        <v>138</v>
      </c>
      <c r="B944" s="12" t="s">
        <v>4</v>
      </c>
      <c r="C944" s="5">
        <f>SUM(C945:C949)</f>
        <v>33415.089999999997</v>
      </c>
      <c r="D944" s="5">
        <f t="shared" ref="D944:E944" si="156">SUM(D945:D949)</f>
        <v>33415.089999999997</v>
      </c>
      <c r="E944" s="95">
        <f t="shared" si="156"/>
        <v>33415.089999999997</v>
      </c>
    </row>
    <row r="945" spans="1:5" s="1" customFormat="1" ht="12" x14ac:dyDescent="0.2">
      <c r="A945" s="113"/>
      <c r="B945" s="12" t="s">
        <v>6</v>
      </c>
      <c r="C945" s="5">
        <v>0</v>
      </c>
      <c r="D945" s="5">
        <v>0</v>
      </c>
      <c r="E945" s="95">
        <v>0</v>
      </c>
    </row>
    <row r="946" spans="1:5" s="1" customFormat="1" ht="12" x14ac:dyDescent="0.2">
      <c r="A946" s="113"/>
      <c r="B946" s="12" t="s">
        <v>7</v>
      </c>
      <c r="C946" s="14">
        <f>30939.89+2141</f>
        <v>33080.89</v>
      </c>
      <c r="D946" s="14">
        <f>30939.89+2141</f>
        <v>33080.89</v>
      </c>
      <c r="E946" s="87">
        <f>30939.89+2141</f>
        <v>33080.89</v>
      </c>
    </row>
    <row r="947" spans="1:5" s="1" customFormat="1" ht="12" x14ac:dyDescent="0.2">
      <c r="A947" s="113"/>
      <c r="B947" s="12" t="s">
        <v>8</v>
      </c>
      <c r="C947" s="14">
        <v>334.2</v>
      </c>
      <c r="D947" s="14">
        <v>334.2</v>
      </c>
      <c r="E947" s="87">
        <v>334.2</v>
      </c>
    </row>
    <row r="948" spans="1:5" s="1" customFormat="1" ht="13.5" customHeight="1" x14ac:dyDescent="0.2">
      <c r="A948" s="113"/>
      <c r="B948" s="12" t="s">
        <v>5</v>
      </c>
      <c r="C948" s="5">
        <v>0</v>
      </c>
      <c r="D948" s="5">
        <v>0</v>
      </c>
      <c r="E948" s="95">
        <v>0</v>
      </c>
    </row>
    <row r="949" spans="1:5" s="1" customFormat="1" ht="13.5" customHeight="1" x14ac:dyDescent="0.2">
      <c r="A949" s="114"/>
      <c r="B949" s="12" t="s">
        <v>248</v>
      </c>
      <c r="C949" s="5">
        <v>0</v>
      </c>
      <c r="D949" s="5">
        <v>0</v>
      </c>
      <c r="E949" s="95">
        <v>0</v>
      </c>
    </row>
    <row r="950" spans="1:5" s="1" customFormat="1" ht="18.75" customHeight="1" x14ac:dyDescent="0.2">
      <c r="A950" s="127" t="s">
        <v>222</v>
      </c>
      <c r="B950" s="128"/>
      <c r="C950" s="128"/>
      <c r="D950" s="128"/>
      <c r="E950" s="129"/>
    </row>
    <row r="951" spans="1:5" s="1" customFormat="1" ht="12" x14ac:dyDescent="0.2">
      <c r="A951" s="112" t="s">
        <v>19</v>
      </c>
      <c r="B951" s="12" t="s">
        <v>4</v>
      </c>
      <c r="C951" s="5">
        <f>SUM(C952:C956)</f>
        <v>46802.95</v>
      </c>
      <c r="D951" s="5">
        <f t="shared" ref="D951:E951" si="157">SUM(D952:D956)</f>
        <v>44536.17</v>
      </c>
      <c r="E951" s="95">
        <f t="shared" si="157"/>
        <v>44536.17</v>
      </c>
    </row>
    <row r="952" spans="1:5" s="1" customFormat="1" ht="15" customHeight="1" x14ac:dyDescent="0.2">
      <c r="A952" s="113"/>
      <c r="B952" s="12" t="s">
        <v>6</v>
      </c>
      <c r="C952" s="5">
        <v>0</v>
      </c>
      <c r="D952" s="5">
        <v>0</v>
      </c>
      <c r="E952" s="95">
        <v>0</v>
      </c>
    </row>
    <row r="953" spans="1:5" s="1" customFormat="1" ht="15" customHeight="1" x14ac:dyDescent="0.2">
      <c r="A953" s="113"/>
      <c r="B953" s="12" t="s">
        <v>7</v>
      </c>
      <c r="C953" s="5">
        <v>46802.95</v>
      </c>
      <c r="D953" s="5">
        <v>44536.17</v>
      </c>
      <c r="E953" s="95">
        <v>44536.17</v>
      </c>
    </row>
    <row r="954" spans="1:5" s="1" customFormat="1" ht="15" customHeight="1" x14ac:dyDescent="0.2">
      <c r="A954" s="113"/>
      <c r="B954" s="12" t="s">
        <v>8</v>
      </c>
      <c r="C954" s="5">
        <v>0</v>
      </c>
      <c r="D954" s="5">
        <v>0</v>
      </c>
      <c r="E954" s="95">
        <v>0</v>
      </c>
    </row>
    <row r="955" spans="1:5" s="1" customFormat="1" ht="12.75" customHeight="1" x14ac:dyDescent="0.2">
      <c r="A955" s="113"/>
      <c r="B955" s="12" t="s">
        <v>5</v>
      </c>
      <c r="C955" s="5">
        <v>0</v>
      </c>
      <c r="D955" s="5">
        <v>0</v>
      </c>
      <c r="E955" s="95">
        <v>0</v>
      </c>
    </row>
    <row r="956" spans="1:5" s="1" customFormat="1" ht="15.75" customHeight="1" thickBot="1" x14ac:dyDescent="0.25">
      <c r="A956" s="133"/>
      <c r="B956" s="17" t="s">
        <v>248</v>
      </c>
      <c r="C956" s="9">
        <v>0</v>
      </c>
      <c r="D956" s="9">
        <v>0</v>
      </c>
      <c r="E956" s="97">
        <v>0</v>
      </c>
    </row>
  </sheetData>
  <mergeCells count="273">
    <mergeCell ref="A516:E516"/>
    <mergeCell ref="A587:A592"/>
    <mergeCell ref="F411:G411"/>
    <mergeCell ref="A530:E530"/>
    <mergeCell ref="A614:E614"/>
    <mergeCell ref="B621:E621"/>
    <mergeCell ref="A628:E628"/>
    <mergeCell ref="A635:E635"/>
    <mergeCell ref="A642:E642"/>
    <mergeCell ref="A426:A431"/>
    <mergeCell ref="A565:E565"/>
    <mergeCell ref="A481:E481"/>
    <mergeCell ref="A488:E488"/>
    <mergeCell ref="A495:E495"/>
    <mergeCell ref="A551:E551"/>
    <mergeCell ref="B558:E558"/>
    <mergeCell ref="A475:A480"/>
    <mergeCell ref="A482:A487"/>
    <mergeCell ref="A440:A445"/>
    <mergeCell ref="A447:A452"/>
    <mergeCell ref="A454:A459"/>
    <mergeCell ref="A467:A473"/>
    <mergeCell ref="A621:A627"/>
    <mergeCell ref="A432:A438"/>
    <mergeCell ref="A545:A550"/>
    <mergeCell ref="A552:A557"/>
    <mergeCell ref="A523:E523"/>
    <mergeCell ref="A663:E663"/>
    <mergeCell ref="B670:E670"/>
    <mergeCell ref="A608:A613"/>
    <mergeCell ref="A615:A620"/>
    <mergeCell ref="A650:A655"/>
    <mergeCell ref="A629:A634"/>
    <mergeCell ref="A607:E607"/>
    <mergeCell ref="A537:E537"/>
    <mergeCell ref="A579:E579"/>
    <mergeCell ref="A586:E586"/>
    <mergeCell ref="A593:E593"/>
    <mergeCell ref="A600:E600"/>
    <mergeCell ref="A649:E649"/>
    <mergeCell ref="A656:E656"/>
    <mergeCell ref="A362:E362"/>
    <mergeCell ref="A369:E369"/>
    <mergeCell ref="A376:E376"/>
    <mergeCell ref="A383:E383"/>
    <mergeCell ref="A377:A382"/>
    <mergeCell ref="A419:A424"/>
    <mergeCell ref="A404:E404"/>
    <mergeCell ref="A411:E411"/>
    <mergeCell ref="A355:A361"/>
    <mergeCell ref="A370:A375"/>
    <mergeCell ref="A460:E460"/>
    <mergeCell ref="B467:E467"/>
    <mergeCell ref="A474:E474"/>
    <mergeCell ref="B432:E432"/>
    <mergeCell ref="A439:E439"/>
    <mergeCell ref="A446:E446"/>
    <mergeCell ref="A453:E453"/>
    <mergeCell ref="A398:A403"/>
    <mergeCell ref="A405:A410"/>
    <mergeCell ref="A412:A417"/>
    <mergeCell ref="A418:E418"/>
    <mergeCell ref="A425:E425"/>
    <mergeCell ref="A239:E239"/>
    <mergeCell ref="A246:E246"/>
    <mergeCell ref="A253:E253"/>
    <mergeCell ref="A247:A252"/>
    <mergeCell ref="A284:A289"/>
    <mergeCell ref="A274:A282"/>
    <mergeCell ref="A260:E260"/>
    <mergeCell ref="A267:E267"/>
    <mergeCell ref="B274:E274"/>
    <mergeCell ref="A283:E283"/>
    <mergeCell ref="A254:A259"/>
    <mergeCell ref="A261:A266"/>
    <mergeCell ref="A268:A273"/>
    <mergeCell ref="A888:A893"/>
    <mergeCell ref="A853:A858"/>
    <mergeCell ref="A797:A802"/>
    <mergeCell ref="A817:E817"/>
    <mergeCell ref="A824:E824"/>
    <mergeCell ref="A831:E831"/>
    <mergeCell ref="A761:E761"/>
    <mergeCell ref="A290:E290"/>
    <mergeCell ref="A297:E297"/>
    <mergeCell ref="A304:E304"/>
    <mergeCell ref="A313:E313"/>
    <mergeCell ref="B320:E320"/>
    <mergeCell ref="A320:A326"/>
    <mergeCell ref="A291:A296"/>
    <mergeCell ref="A305:A312"/>
    <mergeCell ref="A298:A303"/>
    <mergeCell ref="A314:A319"/>
    <mergeCell ref="A713:A718"/>
    <mergeCell ref="A720:A725"/>
    <mergeCell ref="A719:E719"/>
    <mergeCell ref="A664:A669"/>
    <mergeCell ref="A572:E572"/>
    <mergeCell ref="A502:E502"/>
    <mergeCell ref="A544:E544"/>
    <mergeCell ref="A803:E803"/>
    <mergeCell ref="B810:E810"/>
    <mergeCell ref="A775:E775"/>
    <mergeCell ref="A782:E782"/>
    <mergeCell ref="A789:E789"/>
    <mergeCell ref="A796:E796"/>
    <mergeCell ref="B740:E740"/>
    <mergeCell ref="A845:A851"/>
    <mergeCell ref="A769:A774"/>
    <mergeCell ref="A825:A830"/>
    <mergeCell ref="A818:A823"/>
    <mergeCell ref="B390:E390"/>
    <mergeCell ref="A327:E327"/>
    <mergeCell ref="A929:E929"/>
    <mergeCell ref="A852:E852"/>
    <mergeCell ref="A859:E859"/>
    <mergeCell ref="A677:E677"/>
    <mergeCell ref="A684:E684"/>
    <mergeCell ref="A334:E334"/>
    <mergeCell ref="A341:E341"/>
    <mergeCell ref="A348:E348"/>
    <mergeCell ref="A328:A333"/>
    <mergeCell ref="A335:A340"/>
    <mergeCell ref="A342:A347"/>
    <mergeCell ref="A349:A354"/>
    <mergeCell ref="B355:E355"/>
    <mergeCell ref="A384:A389"/>
    <mergeCell ref="A363:A368"/>
    <mergeCell ref="A397:E397"/>
    <mergeCell ref="A531:A536"/>
    <mergeCell ref="B509:E509"/>
    <mergeCell ref="A558:A564"/>
    <mergeCell ref="A705:E705"/>
    <mergeCell ref="A783:A788"/>
    <mergeCell ref="A776:A781"/>
    <mergeCell ref="A951:A956"/>
    <mergeCell ref="A936:A942"/>
    <mergeCell ref="A860:A865"/>
    <mergeCell ref="A915:A921"/>
    <mergeCell ref="A895:A900"/>
    <mergeCell ref="A902:A907"/>
    <mergeCell ref="A909:A914"/>
    <mergeCell ref="A923:A928"/>
    <mergeCell ref="A832:A837"/>
    <mergeCell ref="A839:A844"/>
    <mergeCell ref="A944:A949"/>
    <mergeCell ref="A950:E950"/>
    <mergeCell ref="A874:A879"/>
    <mergeCell ref="A922:E922"/>
    <mergeCell ref="A873:E873"/>
    <mergeCell ref="B880:E880"/>
    <mergeCell ref="A887:E887"/>
    <mergeCell ref="A894:E894"/>
    <mergeCell ref="A901:E901"/>
    <mergeCell ref="A866:E866"/>
    <mergeCell ref="B936:E936"/>
    <mergeCell ref="A943:E943"/>
    <mergeCell ref="A930:A935"/>
    <mergeCell ref="A880:A886"/>
    <mergeCell ref="A196:A201"/>
    <mergeCell ref="A211:A216"/>
    <mergeCell ref="B202:E202"/>
    <mergeCell ref="A167:A173"/>
    <mergeCell ref="A101:E101"/>
    <mergeCell ref="A122:E122"/>
    <mergeCell ref="A109:A114"/>
    <mergeCell ref="A908:E908"/>
    <mergeCell ref="B915:E915"/>
    <mergeCell ref="A867:A872"/>
    <mergeCell ref="A762:A767"/>
    <mergeCell ref="A838:E838"/>
    <mergeCell ref="B845:E845"/>
    <mergeCell ref="A790:A795"/>
    <mergeCell ref="A804:A809"/>
    <mergeCell ref="A810:A816"/>
    <mergeCell ref="A768:E768"/>
    <mergeCell ref="A517:A522"/>
    <mergeCell ref="A524:A529"/>
    <mergeCell ref="A573:A578"/>
    <mergeCell ref="A580:A585"/>
    <mergeCell ref="A538:A543"/>
    <mergeCell ref="B698:E698"/>
    <mergeCell ref="A657:A662"/>
    <mergeCell ref="A144:E144"/>
    <mergeCell ref="A151:E151"/>
    <mergeCell ref="A152:A157"/>
    <mergeCell ref="A145:A150"/>
    <mergeCell ref="A158:E158"/>
    <mergeCell ref="A166:E166"/>
    <mergeCell ref="A174:E174"/>
    <mergeCell ref="A181:E181"/>
    <mergeCell ref="A159:A165"/>
    <mergeCell ref="A175:A180"/>
    <mergeCell ref="A692:A697"/>
    <mergeCell ref="A706:A711"/>
    <mergeCell ref="A636:A641"/>
    <mergeCell ref="A670:A676"/>
    <mergeCell ref="A698:A704"/>
    <mergeCell ref="A755:A760"/>
    <mergeCell ref="A727:A732"/>
    <mergeCell ref="A747:E747"/>
    <mergeCell ref="A678:A683"/>
    <mergeCell ref="A712:E712"/>
    <mergeCell ref="A726:E726"/>
    <mergeCell ref="A734:A739"/>
    <mergeCell ref="A740:A746"/>
    <mergeCell ref="A748:A753"/>
    <mergeCell ref="A691:E691"/>
    <mergeCell ref="A643:A648"/>
    <mergeCell ref="A733:E733"/>
    <mergeCell ref="A461:A466"/>
    <mergeCell ref="A601:A606"/>
    <mergeCell ref="A594:A599"/>
    <mergeCell ref="A754:E754"/>
    <mergeCell ref="A566:A571"/>
    <mergeCell ref="A182:A187"/>
    <mergeCell ref="A189:A194"/>
    <mergeCell ref="A503:A508"/>
    <mergeCell ref="A509:A515"/>
    <mergeCell ref="A489:A494"/>
    <mergeCell ref="A496:A501"/>
    <mergeCell ref="A390:A396"/>
    <mergeCell ref="A225:A231"/>
    <mergeCell ref="A188:E188"/>
    <mergeCell ref="A210:E210"/>
    <mergeCell ref="A217:E217"/>
    <mergeCell ref="A218:A223"/>
    <mergeCell ref="A233:A238"/>
    <mergeCell ref="A240:A245"/>
    <mergeCell ref="A224:E224"/>
    <mergeCell ref="A202:A209"/>
    <mergeCell ref="A232:E232"/>
    <mergeCell ref="A195:E195"/>
    <mergeCell ref="A685:A690"/>
    <mergeCell ref="A137:E137"/>
    <mergeCell ref="A129:A136"/>
    <mergeCell ref="A53:A58"/>
    <mergeCell ref="A60:A65"/>
    <mergeCell ref="A67:A72"/>
    <mergeCell ref="A87:A93"/>
    <mergeCell ref="A59:E59"/>
    <mergeCell ref="A138:A143"/>
    <mergeCell ref="A123:A128"/>
    <mergeCell ref="A116:A121"/>
    <mergeCell ref="A66:E66"/>
    <mergeCell ref="A73:E73"/>
    <mergeCell ref="A80:E80"/>
    <mergeCell ref="B129:E129"/>
    <mergeCell ref="A108:E108"/>
    <mergeCell ref="A115:E115"/>
    <mergeCell ref="A94:E94"/>
    <mergeCell ref="A102:A107"/>
    <mergeCell ref="B16:E16"/>
    <mergeCell ref="A24:E24"/>
    <mergeCell ref="A31:E31"/>
    <mergeCell ref="A25:A30"/>
    <mergeCell ref="A32:A37"/>
    <mergeCell ref="A39:A44"/>
    <mergeCell ref="A46:A51"/>
    <mergeCell ref="A38:E38"/>
    <mergeCell ref="A45:E45"/>
    <mergeCell ref="A52:E52"/>
    <mergeCell ref="D1:E1"/>
    <mergeCell ref="C5:E5"/>
    <mergeCell ref="A81:A86"/>
    <mergeCell ref="A16:A23"/>
    <mergeCell ref="A95:A100"/>
    <mergeCell ref="A74:A79"/>
    <mergeCell ref="B87:E87"/>
    <mergeCell ref="B5:B6"/>
    <mergeCell ref="A5:A6"/>
    <mergeCell ref="A2:E2"/>
    <mergeCell ref="A3:E3"/>
  </mergeCells>
  <pageMargins left="0.98425196850393704" right="0.19685039370078741" top="0.59055118110236227" bottom="0.59055118110236227" header="0" footer="0"/>
  <pageSetup paperSize="9" firstPageNumber="3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ГП КК_2014 год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Смородина Нина Николаевна</dc:creator>
  <cp:lastModifiedBy>Рожкова Марина Анатольевна</cp:lastModifiedBy>
  <cp:lastPrinted>2015-02-26T06:02:51Z</cp:lastPrinted>
  <dcterms:created xsi:type="dcterms:W3CDTF">2014-02-12T05:25:14Z</dcterms:created>
  <dcterms:modified xsi:type="dcterms:W3CDTF">2015-02-26T06:03:01Z</dcterms:modified>
</cp:coreProperties>
</file>